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2-008 Obcina Skofja Loka KONCESIJA vzdrzevanje cest\"/>
    </mc:Choice>
  </mc:AlternateContent>
  <xr:revisionPtr revIDLastSave="0" documentId="13_ncr:1_{32DB5E96-CDAB-41B1-8251-FBAF02C3E1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 23 Spec pred - 2. sklop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6" i="6" l="1"/>
  <c r="P15" i="6"/>
  <c r="M83" i="6" l="1"/>
  <c r="M82" i="6"/>
  <c r="N82" i="6" s="1"/>
  <c r="N18" i="6"/>
  <c r="O18" i="6" s="1"/>
  <c r="N17" i="6"/>
  <c r="O17" i="6" s="1"/>
  <c r="N16" i="6"/>
  <c r="O16" i="6" s="1"/>
  <c r="N15" i="6"/>
  <c r="O15" i="6" s="1"/>
  <c r="M305" i="6"/>
  <c r="N305" i="6" s="1"/>
  <c r="M304" i="6"/>
  <c r="N304" i="6" s="1"/>
  <c r="M303" i="6"/>
  <c r="N303" i="6" s="1"/>
  <c r="M302" i="6"/>
  <c r="N302" i="6" s="1"/>
  <c r="M298" i="6"/>
  <c r="N298" i="6" s="1"/>
  <c r="M297" i="6"/>
  <c r="N297" i="6" s="1"/>
  <c r="M296" i="6"/>
  <c r="N296" i="6" s="1"/>
  <c r="M295" i="6"/>
  <c r="N295" i="6" s="1"/>
  <c r="M294" i="6"/>
  <c r="N294" i="6" s="1"/>
  <c r="M293" i="6"/>
  <c r="N293" i="6" s="1"/>
  <c r="M292" i="6"/>
  <c r="N292" i="6" s="1"/>
  <c r="M291" i="6"/>
  <c r="N291" i="6" s="1"/>
  <c r="M290" i="6"/>
  <c r="N290" i="6" s="1"/>
  <c r="M289" i="6"/>
  <c r="N289" i="6" s="1"/>
  <c r="M288" i="6"/>
  <c r="N288" i="6" s="1"/>
  <c r="M287" i="6"/>
  <c r="N287" i="6" s="1"/>
  <c r="M286" i="6"/>
  <c r="N286" i="6" s="1"/>
  <c r="M282" i="6"/>
  <c r="N282" i="6" s="1"/>
  <c r="M281" i="6"/>
  <c r="N281" i="6" s="1"/>
  <c r="M280" i="6"/>
  <c r="N280" i="6" s="1"/>
  <c r="M279" i="6"/>
  <c r="N279" i="6" s="1"/>
  <c r="M278" i="6"/>
  <c r="N278" i="6" s="1"/>
  <c r="M277" i="6"/>
  <c r="N277" i="6" s="1"/>
  <c r="M276" i="6"/>
  <c r="N276" i="6" s="1"/>
  <c r="M275" i="6"/>
  <c r="N275" i="6" s="1"/>
  <c r="M274" i="6"/>
  <c r="N274" i="6" s="1"/>
  <c r="M273" i="6"/>
  <c r="N273" i="6" s="1"/>
  <c r="M272" i="6"/>
  <c r="N272" i="6" s="1"/>
  <c r="M268" i="6"/>
  <c r="N268" i="6" s="1"/>
  <c r="M267" i="6"/>
  <c r="N267" i="6" s="1"/>
  <c r="M266" i="6"/>
  <c r="N266" i="6" s="1"/>
  <c r="M265" i="6"/>
  <c r="N265" i="6" s="1"/>
  <c r="M264" i="6"/>
  <c r="N264" i="6" s="1"/>
  <c r="M263" i="6"/>
  <c r="N263" i="6" s="1"/>
  <c r="M262" i="6"/>
  <c r="N262" i="6" s="1"/>
  <c r="M261" i="6"/>
  <c r="N261" i="6" s="1"/>
  <c r="M260" i="6"/>
  <c r="N260" i="6" s="1"/>
  <c r="M259" i="6"/>
  <c r="N259" i="6" s="1"/>
  <c r="M258" i="6"/>
  <c r="N258" i="6" s="1"/>
  <c r="M257" i="6"/>
  <c r="N257" i="6" s="1"/>
  <c r="M256" i="6"/>
  <c r="N256" i="6" s="1"/>
  <c r="M255" i="6"/>
  <c r="N255" i="6" s="1"/>
  <c r="M254" i="6"/>
  <c r="N254" i="6" s="1"/>
  <c r="M253" i="6"/>
  <c r="N253" i="6" s="1"/>
  <c r="M252" i="6"/>
  <c r="N252" i="6" s="1"/>
  <c r="M251" i="6"/>
  <c r="N251" i="6" s="1"/>
  <c r="M250" i="6"/>
  <c r="N250" i="6" s="1"/>
  <c r="M249" i="6"/>
  <c r="N249" i="6" s="1"/>
  <c r="M248" i="6"/>
  <c r="N248" i="6" s="1"/>
  <c r="M247" i="6"/>
  <c r="N247" i="6" s="1"/>
  <c r="M246" i="6"/>
  <c r="N246" i="6" s="1"/>
  <c r="M245" i="6"/>
  <c r="N245" i="6" s="1"/>
  <c r="M244" i="6"/>
  <c r="N244" i="6" s="1"/>
  <c r="M243" i="6"/>
  <c r="N243" i="6" s="1"/>
  <c r="M242" i="6"/>
  <c r="N242" i="6" s="1"/>
  <c r="M241" i="6"/>
  <c r="N241" i="6" s="1"/>
  <c r="M240" i="6"/>
  <c r="N240" i="6" s="1"/>
  <c r="M238" i="6"/>
  <c r="N238" i="6" s="1"/>
  <c r="M237" i="6"/>
  <c r="N237" i="6" s="1"/>
  <c r="M236" i="6"/>
  <c r="N236" i="6" s="1"/>
  <c r="M235" i="6"/>
  <c r="N235" i="6" s="1"/>
  <c r="M234" i="6"/>
  <c r="N234" i="6" s="1"/>
  <c r="M233" i="6"/>
  <c r="N233" i="6" s="1"/>
  <c r="M232" i="6"/>
  <c r="N232" i="6" s="1"/>
  <c r="M231" i="6"/>
  <c r="N231" i="6" s="1"/>
  <c r="M230" i="6"/>
  <c r="N230" i="6" s="1"/>
  <c r="M229" i="6"/>
  <c r="N229" i="6" s="1"/>
  <c r="M228" i="6"/>
  <c r="N228" i="6" s="1"/>
  <c r="M227" i="6"/>
  <c r="N227" i="6" s="1"/>
  <c r="M226" i="6"/>
  <c r="N226" i="6" s="1"/>
  <c r="M225" i="6"/>
  <c r="N225" i="6" s="1"/>
  <c r="M224" i="6"/>
  <c r="N224" i="6" s="1"/>
  <c r="M223" i="6"/>
  <c r="N223" i="6" s="1"/>
  <c r="M222" i="6"/>
  <c r="N222" i="6" s="1"/>
  <c r="M221" i="6"/>
  <c r="N221" i="6" s="1"/>
  <c r="M220" i="6"/>
  <c r="N220" i="6" s="1"/>
  <c r="M219" i="6"/>
  <c r="N219" i="6" s="1"/>
  <c r="M218" i="6"/>
  <c r="N218" i="6" s="1"/>
  <c r="M217" i="6"/>
  <c r="N217" i="6" s="1"/>
  <c r="M216" i="6"/>
  <c r="N216" i="6" s="1"/>
  <c r="M215" i="6"/>
  <c r="N215" i="6" s="1"/>
  <c r="M214" i="6"/>
  <c r="N214" i="6" s="1"/>
  <c r="M213" i="6"/>
  <c r="N213" i="6" s="1"/>
  <c r="M212" i="6"/>
  <c r="N212" i="6" s="1"/>
  <c r="M211" i="6"/>
  <c r="N211" i="6" s="1"/>
  <c r="M210" i="6"/>
  <c r="N210" i="6" s="1"/>
  <c r="M209" i="6"/>
  <c r="N209" i="6" s="1"/>
  <c r="M208" i="6"/>
  <c r="N208" i="6" s="1"/>
  <c r="M205" i="6"/>
  <c r="N205" i="6" s="1"/>
  <c r="M204" i="6"/>
  <c r="N204" i="6" s="1"/>
  <c r="M203" i="6"/>
  <c r="N203" i="6" s="1"/>
  <c r="M202" i="6"/>
  <c r="N202" i="6" s="1"/>
  <c r="M201" i="6"/>
  <c r="N201" i="6" s="1"/>
  <c r="M200" i="6"/>
  <c r="N200" i="6" s="1"/>
  <c r="M199" i="6"/>
  <c r="N199" i="6" s="1"/>
  <c r="M198" i="6"/>
  <c r="N198" i="6" s="1"/>
  <c r="M197" i="6"/>
  <c r="N197" i="6" s="1"/>
  <c r="M196" i="6"/>
  <c r="N196" i="6" s="1"/>
  <c r="M195" i="6"/>
  <c r="N195" i="6" s="1"/>
  <c r="M194" i="6"/>
  <c r="N194" i="6" s="1"/>
  <c r="M193" i="6"/>
  <c r="N193" i="6" s="1"/>
  <c r="M192" i="6"/>
  <c r="N192" i="6" s="1"/>
  <c r="M191" i="6"/>
  <c r="N191" i="6" s="1"/>
  <c r="M190" i="6"/>
  <c r="N190" i="6" s="1"/>
  <c r="M189" i="6"/>
  <c r="N189" i="6" s="1"/>
  <c r="M188" i="6"/>
  <c r="N188" i="6" s="1"/>
  <c r="M187" i="6"/>
  <c r="N187" i="6" s="1"/>
  <c r="M186" i="6"/>
  <c r="N186" i="6" s="1"/>
  <c r="M185" i="6"/>
  <c r="N185" i="6" s="1"/>
  <c r="M184" i="6"/>
  <c r="N184" i="6" s="1"/>
  <c r="M183" i="6"/>
  <c r="N183" i="6" s="1"/>
  <c r="M182" i="6"/>
  <c r="N182" i="6" s="1"/>
  <c r="M181" i="6"/>
  <c r="N181" i="6" s="1"/>
  <c r="M180" i="6"/>
  <c r="N180" i="6" s="1"/>
  <c r="M179" i="6"/>
  <c r="N179" i="6" s="1"/>
  <c r="M178" i="6"/>
  <c r="N178" i="6" s="1"/>
  <c r="M177" i="6"/>
  <c r="N177" i="6" s="1"/>
  <c r="M176" i="6"/>
  <c r="N176" i="6" s="1"/>
  <c r="M172" i="6"/>
  <c r="N172" i="6" s="1"/>
  <c r="M171" i="6"/>
  <c r="N171" i="6" s="1"/>
  <c r="M170" i="6"/>
  <c r="N170" i="6" s="1"/>
  <c r="M169" i="6"/>
  <c r="N169" i="6" s="1"/>
  <c r="M168" i="6"/>
  <c r="N168" i="6" s="1"/>
  <c r="M167" i="6"/>
  <c r="N167" i="6" s="1"/>
  <c r="M166" i="6"/>
  <c r="N166" i="6" s="1"/>
  <c r="M165" i="6"/>
  <c r="N165" i="6" s="1"/>
  <c r="M164" i="6"/>
  <c r="N164" i="6" s="1"/>
  <c r="M163" i="6"/>
  <c r="N163" i="6" s="1"/>
  <c r="M162" i="6"/>
  <c r="N162" i="6" s="1"/>
  <c r="M161" i="6"/>
  <c r="N161" i="6" s="1"/>
  <c r="M160" i="6"/>
  <c r="N160" i="6" s="1"/>
  <c r="M159" i="6"/>
  <c r="N159" i="6" s="1"/>
  <c r="M158" i="6"/>
  <c r="N158" i="6" s="1"/>
  <c r="M157" i="6"/>
  <c r="N157" i="6" s="1"/>
  <c r="M156" i="6"/>
  <c r="N156" i="6" s="1"/>
  <c r="M155" i="6"/>
  <c r="N155" i="6" s="1"/>
  <c r="M154" i="6"/>
  <c r="N154" i="6" s="1"/>
  <c r="M153" i="6"/>
  <c r="N153" i="6" s="1"/>
  <c r="M152" i="6"/>
  <c r="N152" i="6" s="1"/>
  <c r="M151" i="6"/>
  <c r="N151" i="6" s="1"/>
  <c r="M150" i="6"/>
  <c r="N150" i="6" s="1"/>
  <c r="M149" i="6"/>
  <c r="N149" i="6" s="1"/>
  <c r="M148" i="6"/>
  <c r="N148" i="6" s="1"/>
  <c r="M147" i="6"/>
  <c r="N147" i="6" s="1"/>
  <c r="M146" i="6"/>
  <c r="N146" i="6" s="1"/>
  <c r="M145" i="6"/>
  <c r="N145" i="6" s="1"/>
  <c r="M144" i="6"/>
  <c r="N144" i="6" s="1"/>
  <c r="M141" i="6"/>
  <c r="N141" i="6" s="1"/>
  <c r="M140" i="6"/>
  <c r="N140" i="6" s="1"/>
  <c r="M139" i="6"/>
  <c r="N139" i="6" s="1"/>
  <c r="M138" i="6"/>
  <c r="N138" i="6" s="1"/>
  <c r="M137" i="6"/>
  <c r="N137" i="6" s="1"/>
  <c r="M136" i="6"/>
  <c r="N136" i="6" s="1"/>
  <c r="M135" i="6"/>
  <c r="N135" i="6" s="1"/>
  <c r="M134" i="6"/>
  <c r="N134" i="6" s="1"/>
  <c r="M133" i="6"/>
  <c r="N133" i="6" s="1"/>
  <c r="M132" i="6"/>
  <c r="N132" i="6" s="1"/>
  <c r="M131" i="6"/>
  <c r="N131" i="6" s="1"/>
  <c r="M130" i="6"/>
  <c r="N130" i="6" s="1"/>
  <c r="M129" i="6"/>
  <c r="N129" i="6" s="1"/>
  <c r="M128" i="6"/>
  <c r="N128" i="6" s="1"/>
  <c r="M127" i="6"/>
  <c r="N127" i="6" s="1"/>
  <c r="M126" i="6"/>
  <c r="N126" i="6" s="1"/>
  <c r="M125" i="6"/>
  <c r="N125" i="6" s="1"/>
  <c r="M124" i="6"/>
  <c r="N124" i="6" s="1"/>
  <c r="M123" i="6"/>
  <c r="N123" i="6" s="1"/>
  <c r="M122" i="6"/>
  <c r="N122" i="6" s="1"/>
  <c r="M121" i="6"/>
  <c r="N121" i="6" s="1"/>
  <c r="M120" i="6"/>
  <c r="N120" i="6" s="1"/>
  <c r="M119" i="6"/>
  <c r="N119" i="6" s="1"/>
  <c r="M118" i="6"/>
  <c r="N118" i="6" s="1"/>
  <c r="M117" i="6"/>
  <c r="N117" i="6" s="1"/>
  <c r="M116" i="6"/>
  <c r="N116" i="6" s="1"/>
  <c r="M115" i="6"/>
  <c r="N115" i="6" s="1"/>
  <c r="M114" i="6"/>
  <c r="N114" i="6" s="1"/>
  <c r="M113" i="6"/>
  <c r="N113" i="6" s="1"/>
  <c r="M112" i="6"/>
  <c r="N112" i="6" s="1"/>
  <c r="M111" i="6"/>
  <c r="N111" i="6" s="1"/>
  <c r="M107" i="6"/>
  <c r="N107" i="6" s="1"/>
  <c r="M106" i="6"/>
  <c r="N106" i="6" s="1"/>
  <c r="M105" i="6"/>
  <c r="N105" i="6" s="1"/>
  <c r="M104" i="6"/>
  <c r="N104" i="6" s="1"/>
  <c r="M103" i="6"/>
  <c r="N103" i="6" s="1"/>
  <c r="M102" i="6"/>
  <c r="N102" i="6" s="1"/>
  <c r="M101" i="6"/>
  <c r="N101" i="6" s="1"/>
  <c r="M97" i="6"/>
  <c r="N97" i="6" s="1"/>
  <c r="M96" i="6"/>
  <c r="N96" i="6" s="1"/>
  <c r="M95" i="6"/>
  <c r="N95" i="6" s="1"/>
  <c r="M94" i="6"/>
  <c r="N94" i="6" s="1"/>
  <c r="M93" i="6"/>
  <c r="N93" i="6" s="1"/>
  <c r="M92" i="6"/>
  <c r="N92" i="6" s="1"/>
  <c r="M91" i="6"/>
  <c r="N91" i="6" s="1"/>
  <c r="M90" i="6"/>
  <c r="N90" i="6" s="1"/>
  <c r="M89" i="6"/>
  <c r="N89" i="6" s="1"/>
  <c r="M88" i="6"/>
  <c r="N88" i="6" s="1"/>
  <c r="M87" i="6"/>
  <c r="N87" i="6" s="1"/>
  <c r="M86" i="6"/>
  <c r="N86" i="6" s="1"/>
  <c r="M85" i="6"/>
  <c r="N85" i="6" s="1"/>
  <c r="M84" i="6"/>
  <c r="N84" i="6" s="1"/>
  <c r="N83" i="6"/>
  <c r="N19" i="6"/>
  <c r="O19" i="6" s="1"/>
  <c r="N20" i="6"/>
  <c r="O20" i="6" s="1"/>
  <c r="N21" i="6"/>
  <c r="O21" i="6" s="1"/>
  <c r="N22" i="6"/>
  <c r="O22" i="6" s="1"/>
  <c r="N23" i="6"/>
  <c r="O23" i="6" s="1"/>
  <c r="N26" i="6"/>
  <c r="O26" i="6" s="1"/>
  <c r="N27" i="6"/>
  <c r="O27" i="6" s="1"/>
  <c r="N28" i="6"/>
  <c r="O28" i="6" s="1"/>
  <c r="N29" i="6"/>
  <c r="O29" i="6" s="1"/>
  <c r="N30" i="6"/>
  <c r="O30" i="6" s="1"/>
  <c r="N31" i="6"/>
  <c r="O31" i="6" s="1"/>
  <c r="N32" i="6"/>
  <c r="O32" i="6" s="1"/>
  <c r="N33" i="6"/>
  <c r="O33" i="6" s="1"/>
  <c r="N34" i="6"/>
  <c r="O34" i="6" s="1"/>
  <c r="N35" i="6"/>
  <c r="O35" i="6" s="1"/>
  <c r="N36" i="6"/>
  <c r="O36" i="6" s="1"/>
  <c r="N37" i="6"/>
  <c r="O37" i="6" s="1"/>
  <c r="N38" i="6"/>
  <c r="O38" i="6" s="1"/>
  <c r="N39" i="6"/>
  <c r="O39" i="6" s="1"/>
  <c r="N40" i="6"/>
  <c r="O40" i="6" s="1"/>
  <c r="N41" i="6"/>
  <c r="O41" i="6" s="1"/>
  <c r="N42" i="6"/>
  <c r="O42" i="6" s="1"/>
  <c r="N45" i="6"/>
  <c r="O45" i="6" s="1"/>
  <c r="N46" i="6"/>
  <c r="O46" i="6" s="1"/>
  <c r="N47" i="6"/>
  <c r="O47" i="6" s="1"/>
  <c r="N48" i="6"/>
  <c r="O48" i="6" s="1"/>
  <c r="N49" i="6"/>
  <c r="O49" i="6" s="1"/>
  <c r="N50" i="6"/>
  <c r="O50" i="6" s="1"/>
  <c r="N51" i="6"/>
  <c r="O51" i="6" s="1"/>
  <c r="N52" i="6"/>
  <c r="O52" i="6" s="1"/>
  <c r="N53" i="6"/>
  <c r="O53" i="6" s="1"/>
  <c r="N54" i="6"/>
  <c r="O54" i="6" s="1"/>
  <c r="N55" i="6"/>
  <c r="O55" i="6" s="1"/>
  <c r="N56" i="6"/>
  <c r="O56" i="6" s="1"/>
  <c r="N57" i="6"/>
  <c r="O57" i="6" s="1"/>
  <c r="N58" i="6"/>
  <c r="O58" i="6" s="1"/>
  <c r="N59" i="6"/>
  <c r="O59" i="6" s="1"/>
  <c r="N60" i="6"/>
  <c r="O60" i="6" s="1"/>
  <c r="N63" i="6"/>
  <c r="O63" i="6" s="1"/>
  <c r="N64" i="6"/>
  <c r="O64" i="6" s="1"/>
  <c r="N65" i="6"/>
  <c r="O65" i="6" s="1"/>
  <c r="N66" i="6"/>
  <c r="O66" i="6" s="1"/>
  <c r="N67" i="6"/>
  <c r="O67" i="6" s="1"/>
  <c r="N68" i="6"/>
  <c r="O68" i="6" s="1"/>
  <c r="N69" i="6"/>
  <c r="O69" i="6" s="1"/>
  <c r="Q17" i="6" l="1"/>
  <c r="I16" i="6"/>
  <c r="Q16" i="6" s="1"/>
  <c r="I17" i="6"/>
  <c r="I18" i="6"/>
  <c r="I19" i="6"/>
  <c r="I20" i="6"/>
  <c r="I21" i="6"/>
  <c r="I22" i="6"/>
  <c r="I23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3" i="6"/>
  <c r="I64" i="6"/>
  <c r="I65" i="6"/>
  <c r="I66" i="6"/>
  <c r="I67" i="6"/>
  <c r="I68" i="6"/>
  <c r="I69" i="6"/>
  <c r="I15" i="6"/>
  <c r="L15" i="6" s="1"/>
  <c r="Q15" i="6" l="1"/>
  <c r="Q63" i="6"/>
  <c r="L63" i="6"/>
  <c r="P63" i="6" s="1"/>
  <c r="Q49" i="6"/>
  <c r="L49" i="6"/>
  <c r="P49" i="6" s="1"/>
  <c r="Q39" i="6"/>
  <c r="L39" i="6"/>
  <c r="P39" i="6" s="1"/>
  <c r="Q31" i="6"/>
  <c r="L31" i="6"/>
  <c r="P31" i="6" s="1"/>
  <c r="Q60" i="6"/>
  <c r="L60" i="6"/>
  <c r="P60" i="6" s="1"/>
  <c r="Q52" i="6"/>
  <c r="L52" i="6"/>
  <c r="P52" i="6" s="1"/>
  <c r="Q42" i="6"/>
  <c r="L42" i="6"/>
  <c r="P42" i="6" s="1"/>
  <c r="Q34" i="6"/>
  <c r="L34" i="6"/>
  <c r="P34" i="6" s="1"/>
  <c r="Q30" i="6"/>
  <c r="L30" i="6"/>
  <c r="P30" i="6" s="1"/>
  <c r="L16" i="6"/>
  <c r="Q69" i="6"/>
  <c r="L69" i="6"/>
  <c r="P69" i="6" s="1"/>
  <c r="Q65" i="6"/>
  <c r="L65" i="6"/>
  <c r="P65" i="6" s="1"/>
  <c r="Q59" i="6"/>
  <c r="L59" i="6"/>
  <c r="P59" i="6" s="1"/>
  <c r="Q55" i="6"/>
  <c r="L55" i="6"/>
  <c r="P55" i="6" s="1"/>
  <c r="Q51" i="6"/>
  <c r="L51" i="6"/>
  <c r="P51" i="6" s="1"/>
  <c r="Q47" i="6"/>
  <c r="L47" i="6"/>
  <c r="P47" i="6" s="1"/>
  <c r="Q41" i="6"/>
  <c r="L41" i="6"/>
  <c r="P41" i="6" s="1"/>
  <c r="Q37" i="6"/>
  <c r="L37" i="6"/>
  <c r="P37" i="6" s="1"/>
  <c r="Q33" i="6"/>
  <c r="L33" i="6"/>
  <c r="P33" i="6" s="1"/>
  <c r="Q29" i="6"/>
  <c r="L29" i="6"/>
  <c r="P29" i="6" s="1"/>
  <c r="Q23" i="6"/>
  <c r="L23" i="6"/>
  <c r="P23" i="6" s="1"/>
  <c r="Q19" i="6"/>
  <c r="L19" i="6"/>
  <c r="P19" i="6" s="1"/>
  <c r="Q67" i="6"/>
  <c r="L67" i="6"/>
  <c r="P67" i="6" s="1"/>
  <c r="Q57" i="6"/>
  <c r="L57" i="6"/>
  <c r="P57" i="6" s="1"/>
  <c r="Q53" i="6"/>
  <c r="L53" i="6"/>
  <c r="P53" i="6" s="1"/>
  <c r="Q45" i="6"/>
  <c r="L45" i="6"/>
  <c r="P45" i="6" s="1"/>
  <c r="Q35" i="6"/>
  <c r="L35" i="6"/>
  <c r="P35" i="6" s="1"/>
  <c r="Q27" i="6"/>
  <c r="L27" i="6"/>
  <c r="P27" i="6" s="1"/>
  <c r="Q21" i="6"/>
  <c r="L21" i="6"/>
  <c r="P21" i="6" s="1"/>
  <c r="L17" i="6"/>
  <c r="P17" i="6" s="1"/>
  <c r="Q66" i="6"/>
  <c r="L66" i="6"/>
  <c r="P66" i="6" s="1"/>
  <c r="Q56" i="6"/>
  <c r="L56" i="6"/>
  <c r="P56" i="6" s="1"/>
  <c r="Q48" i="6"/>
  <c r="L48" i="6"/>
  <c r="P48" i="6" s="1"/>
  <c r="Q38" i="6"/>
  <c r="L38" i="6"/>
  <c r="P38" i="6" s="1"/>
  <c r="Q26" i="6"/>
  <c r="L26" i="6"/>
  <c r="P26" i="6" s="1"/>
  <c r="Q20" i="6"/>
  <c r="L20" i="6"/>
  <c r="P20" i="6" s="1"/>
  <c r="Q68" i="6"/>
  <c r="L68" i="6"/>
  <c r="P68" i="6" s="1"/>
  <c r="Q64" i="6"/>
  <c r="L64" i="6"/>
  <c r="P64" i="6" s="1"/>
  <c r="Q58" i="6"/>
  <c r="L58" i="6"/>
  <c r="P58" i="6" s="1"/>
  <c r="Q54" i="6"/>
  <c r="L54" i="6"/>
  <c r="P54" i="6" s="1"/>
  <c r="Q50" i="6"/>
  <c r="L50" i="6"/>
  <c r="P50" i="6" s="1"/>
  <c r="Q46" i="6"/>
  <c r="L46" i="6"/>
  <c r="P46" i="6" s="1"/>
  <c r="Q40" i="6"/>
  <c r="L40" i="6"/>
  <c r="P40" i="6" s="1"/>
  <c r="Q36" i="6"/>
  <c r="L36" i="6"/>
  <c r="P36" i="6" s="1"/>
  <c r="Q32" i="6"/>
  <c r="L32" i="6"/>
  <c r="P32" i="6" s="1"/>
  <c r="Q28" i="6"/>
  <c r="L28" i="6"/>
  <c r="P28" i="6" s="1"/>
  <c r="Q22" i="6"/>
  <c r="L22" i="6"/>
  <c r="P22" i="6" s="1"/>
  <c r="Q18" i="6"/>
  <c r="L18" i="6"/>
  <c r="P18" i="6" s="1"/>
  <c r="P70" i="6" l="1"/>
  <c r="L70" i="6"/>
  <c r="Q70" i="6"/>
</calcChain>
</file>

<file path=xl/sharedStrings.xml><?xml version="1.0" encoding="utf-8"?>
<sst xmlns="http://schemas.openxmlformats.org/spreadsheetml/2006/main" count="923" uniqueCount="571">
  <si>
    <t> 1101</t>
  </si>
  <si>
    <t> m</t>
  </si>
  <si>
    <t> 1201</t>
  </si>
  <si>
    <t> m2</t>
  </si>
  <si>
    <t> 1202</t>
  </si>
  <si>
    <t> 1301</t>
  </si>
  <si>
    <t> 1305</t>
  </si>
  <si>
    <t> m3</t>
  </si>
  <si>
    <t> 1310</t>
  </si>
  <si>
    <t> 1311</t>
  </si>
  <si>
    <t> 1313</t>
  </si>
  <si>
    <t> 1314</t>
  </si>
  <si>
    <t> kos</t>
  </si>
  <si>
    <t> 1315</t>
  </si>
  <si>
    <t> 1316</t>
  </si>
  <si>
    <t> 1317</t>
  </si>
  <si>
    <t> 1318</t>
  </si>
  <si>
    <t> 1319</t>
  </si>
  <si>
    <t> 1320</t>
  </si>
  <si>
    <t> 1321</t>
  </si>
  <si>
    <t> 1322</t>
  </si>
  <si>
    <t> 1401</t>
  </si>
  <si>
    <t> 1402</t>
  </si>
  <si>
    <t> 1403</t>
  </si>
  <si>
    <t> 1404</t>
  </si>
  <si>
    <t> 1405</t>
  </si>
  <si>
    <t> 1503</t>
  </si>
  <si>
    <t> 1504</t>
  </si>
  <si>
    <t> ur</t>
  </si>
  <si>
    <t> 1505</t>
  </si>
  <si>
    <t> 2101</t>
  </si>
  <si>
    <t> ton</t>
  </si>
  <si>
    <t> 2102</t>
  </si>
  <si>
    <t> 2103</t>
  </si>
  <si>
    <t> 2104</t>
  </si>
  <si>
    <t> 2106</t>
  </si>
  <si>
    <t> 2107</t>
  </si>
  <si>
    <t> 2301</t>
  </si>
  <si>
    <t> 2302</t>
  </si>
  <si>
    <t> 2303</t>
  </si>
  <si>
    <t> 2401</t>
  </si>
  <si>
    <t> 4101</t>
  </si>
  <si>
    <t> 4104</t>
  </si>
  <si>
    <t> 5102</t>
  </si>
  <si>
    <t> 5103</t>
  </si>
  <si>
    <t> 7101</t>
  </si>
  <si>
    <t> 7102</t>
  </si>
  <si>
    <t> 7104</t>
  </si>
  <si>
    <t> 8001</t>
  </si>
  <si>
    <t> 8002</t>
  </si>
  <si>
    <t>Kraj in datum:</t>
  </si>
  <si>
    <t>Čiščenje vzdolžnega odvodnjavanja pri objektih</t>
  </si>
  <si>
    <t>Zamenjava pokrova jaška okroglega, izven vozišča</t>
  </si>
  <si>
    <t>DELO</t>
  </si>
  <si>
    <t>Cestar</t>
  </si>
  <si>
    <t>ura</t>
  </si>
  <si>
    <t>Voznik</t>
  </si>
  <si>
    <t>Strojnik</t>
  </si>
  <si>
    <t>Preglednik</t>
  </si>
  <si>
    <t>Zidar</t>
  </si>
  <si>
    <t>Ključavničar</t>
  </si>
  <si>
    <t>Pleskar</t>
  </si>
  <si>
    <t>Tesar</t>
  </si>
  <si>
    <t>Pripravnost cestar</t>
  </si>
  <si>
    <t>Pripravnost voznik</t>
  </si>
  <si>
    <t>Pripravnost strojnik</t>
  </si>
  <si>
    <t>Pripravnost preglednik</t>
  </si>
  <si>
    <t>Referent</t>
  </si>
  <si>
    <t>Strokovni sodelavec (5. stopnja izobrazbe)</t>
  </si>
  <si>
    <t>Strokovni sodelavec (6. stopnja izobrazbe)</t>
  </si>
  <si>
    <t>Strokovni sodelavec (7. stopnja izobrazbe)</t>
  </si>
  <si>
    <t>MATERIAL</t>
  </si>
  <si>
    <t>Kamniti material (za skalomet)</t>
  </si>
  <si>
    <t>m3</t>
  </si>
  <si>
    <t>t</t>
  </si>
  <si>
    <t>Hladna asfaltna masa</t>
  </si>
  <si>
    <t xml:space="preserve">Topla asfaltna masa (BB 8k) </t>
  </si>
  <si>
    <t xml:space="preserve">Topla asfaltna masa (BB 11s) </t>
  </si>
  <si>
    <t>Topla asfaltna masa za izravnave (BD 22)</t>
  </si>
  <si>
    <t>Topla asfaltna masa za izravnave (BD 32)</t>
  </si>
  <si>
    <t>Barva za talne obeležbe</t>
  </si>
  <si>
    <t>kg</t>
  </si>
  <si>
    <t>Razredčilo za barvo za talne obeležbe</t>
  </si>
  <si>
    <t>l</t>
  </si>
  <si>
    <t>Perle za talno obeležbo</t>
  </si>
  <si>
    <t>Beton za zidove (C 25/30)+ OSMO</t>
  </si>
  <si>
    <t>Beton za zidove (C 22/25)+ OSMO</t>
  </si>
  <si>
    <t>Beton za zidove (C 16/25)+ OSMO</t>
  </si>
  <si>
    <t>Betonski temelj FI 30, L= 0.5 m (MB 20 = C 16/20) brez droga, polproizvod</t>
  </si>
  <si>
    <t>kos</t>
  </si>
  <si>
    <t>Emulzija, bitumenska</t>
  </si>
  <si>
    <t>Cementna malta (lahko Maltit)</t>
  </si>
  <si>
    <t>Cementna stabilizacija (tampon+cement)</t>
  </si>
  <si>
    <t>Detergent za odstranjevanje maščob (pranje vertikalne prom.signaliz. + ograje + opreme)</t>
  </si>
  <si>
    <t>Bitumenska zalivna masa - Texabit</t>
  </si>
  <si>
    <t>Dilatacijski kit za betonske elemente (tioelast-kit)</t>
  </si>
  <si>
    <t>Bitumenska lepilna masa (dilaplast)</t>
  </si>
  <si>
    <t>Kamen za popravilo zidov - sortiran kamen (brez dela)</t>
  </si>
  <si>
    <t>Kamniti material za bankine (agregat 0/32)</t>
  </si>
  <si>
    <t>Kamniti material za makadamsko vozišče (agregat 0/16)</t>
  </si>
  <si>
    <t>Hladna masa z lahkim agregatom - letna</t>
  </si>
  <si>
    <t>Hladna masa z lahkim agregatom - zimska</t>
  </si>
  <si>
    <t>Humus</t>
  </si>
  <si>
    <t>Količki ob mejnikih, leseni 5x5x100 cm, barvan</t>
  </si>
  <si>
    <t>Les za opaž (lahko II.klasa, lahko smreka)</t>
  </si>
  <si>
    <t>Mreža za zaščito brežin (pocinkana, navadno pletivo)</t>
  </si>
  <si>
    <t>m2</t>
  </si>
  <si>
    <t>Robnik - betonski (15x25x100 cm)</t>
  </si>
  <si>
    <t>Robnik - granitni, pravokotni (15x24 cm)</t>
  </si>
  <si>
    <t>Robnik - granitni, konusni</t>
  </si>
  <si>
    <t>Travno seme (mešanica)</t>
  </si>
  <si>
    <t>Voda</t>
  </si>
  <si>
    <t>Vrečka za smeti 150l</t>
  </si>
  <si>
    <t>Triopan znaki</t>
  </si>
  <si>
    <t>dan</t>
  </si>
  <si>
    <t>Deponija - gradbeni material</t>
  </si>
  <si>
    <t>Deponija - komunalni odpadki</t>
  </si>
  <si>
    <t>Absorber</t>
  </si>
  <si>
    <t>Bioversal, tekočina za čiščenje madežev iz asf.površine</t>
  </si>
  <si>
    <t>Cement</t>
  </si>
  <si>
    <t>Apno</t>
  </si>
  <si>
    <t>Mivka</t>
  </si>
  <si>
    <t>Armatura mreža</t>
  </si>
  <si>
    <t>Betonsko jeklo rebrasto</t>
  </si>
  <si>
    <t>Betonsko jeklo gladko</t>
  </si>
  <si>
    <t>Žičniki</t>
  </si>
  <si>
    <t>Žica za vezanje opažev</t>
  </si>
  <si>
    <t>Kamen za oblaganje brežin</t>
  </si>
  <si>
    <t>Zalivna masa za rege</t>
  </si>
  <si>
    <t>Prajmer lepilo</t>
  </si>
  <si>
    <t>Palisada - lesena</t>
  </si>
  <si>
    <t>Palisada - mreža</t>
  </si>
  <si>
    <t>STROJI, OPREMA IN VOZILA</t>
  </si>
  <si>
    <t>Tovorno vozilo do 6 ton</t>
  </si>
  <si>
    <t>Tovorno vozilo 6 - 8 ton</t>
  </si>
  <si>
    <t>Tovorno vozilo 8 - 10 ton</t>
  </si>
  <si>
    <t>Tovorno vozilo 10 - 12 ton</t>
  </si>
  <si>
    <t>Tovorno vozilo 12 - 15 ton</t>
  </si>
  <si>
    <t>Pregledniško vozilo</t>
  </si>
  <si>
    <t>Tovorno vozilo do 6 ton - pripravnost</t>
  </si>
  <si>
    <t>Tovorno vozilo 6 - 8 ton - pripravnost</t>
  </si>
  <si>
    <t>Tovorno vozilo 8 - 10 ton - pripravnost</t>
  </si>
  <si>
    <t>Tovorno vozilo 10 - 12 ton - pripravnost</t>
  </si>
  <si>
    <t>Tovorno vozilo 12 - 15 ton - pripravnost</t>
  </si>
  <si>
    <t>Pregledniško vozilo - stojnina</t>
  </si>
  <si>
    <t>Traktor do 25 kW</t>
  </si>
  <si>
    <t>Traktor do 66 kW</t>
  </si>
  <si>
    <t>Traktor nad 66 kW</t>
  </si>
  <si>
    <t>Prikolica do 3,5 ton</t>
  </si>
  <si>
    <t>Prikolica od 25 do 35 ton</t>
  </si>
  <si>
    <t>Termokeson</t>
  </si>
  <si>
    <t>Prikolica s prometno signalizacijo s samost. izvorom energije</t>
  </si>
  <si>
    <t>Semaforji -  prometno odvisni prenosni komplet</t>
  </si>
  <si>
    <t>Agregat za proizvodnjo električne energije</t>
  </si>
  <si>
    <t>Bager do 20 t</t>
  </si>
  <si>
    <t>Bager nad 20 t</t>
  </si>
  <si>
    <t>Cisterna za vodo</t>
  </si>
  <si>
    <t>Kamion cisterna brizgalna</t>
  </si>
  <si>
    <t>Dvigalo s košaro</t>
  </si>
  <si>
    <t>Finišer do 2 m širine</t>
  </si>
  <si>
    <t>Finišer nad 2 m širine</t>
  </si>
  <si>
    <t>Greder do 110 kW</t>
  </si>
  <si>
    <t>Greder nad 110 kW</t>
  </si>
  <si>
    <t>Hilti</t>
  </si>
  <si>
    <t>Kanaljet do 110 kW</t>
  </si>
  <si>
    <t>Kanaljet nad 110 kW</t>
  </si>
  <si>
    <t>Kosilnica bočna - priključek</t>
  </si>
  <si>
    <t>Kosilnica čelna - priključek</t>
  </si>
  <si>
    <t>Krtača za čiščenje vozišča - priključek</t>
  </si>
  <si>
    <t>Krtača za čiščenje vozišča sesalna</t>
  </si>
  <si>
    <t>Krtača za čiščenje vozišča sesalna mala do 2m3</t>
  </si>
  <si>
    <t>Stranska krtača za koritnice</t>
  </si>
  <si>
    <t>Škarje za obrezovanje - priključek</t>
  </si>
  <si>
    <t>Drobilec za veje - priključek</t>
  </si>
  <si>
    <t>Naprava za čiščenje znakov - priključek</t>
  </si>
  <si>
    <t>Naprava za čiščenje jarkov - priključek</t>
  </si>
  <si>
    <t>Nabijalo za stebričke - priključek</t>
  </si>
  <si>
    <t>Vrtalna naprava - priključek</t>
  </si>
  <si>
    <t>Naprava za čiščenje smernikov in odbojnih ograj - priključek</t>
  </si>
  <si>
    <t>Sesalec za listje - priključek</t>
  </si>
  <si>
    <t>Kladivo - hidravlično razbijalno - priključek</t>
  </si>
  <si>
    <t>Kladivo - vrtalno na električni agregat</t>
  </si>
  <si>
    <t>Kosilnica nahrbtna</t>
  </si>
  <si>
    <t>Kosilnica kmetijska</t>
  </si>
  <si>
    <t>Motorna žaga</t>
  </si>
  <si>
    <t>Motorna žaga višinska (teleskop)</t>
  </si>
  <si>
    <t>Drobna mehanizacija (kotna brusilka, ročni vrtalnik, ročna krožna žaga…)</t>
  </si>
  <si>
    <t>Stroj za zalivanje reg</t>
  </si>
  <si>
    <t>Aparat za avtogeno varjenje</t>
  </si>
  <si>
    <t>Rezkar za fuge</t>
  </si>
  <si>
    <t>Posipalec za izvedbo površinskih prevlek</t>
  </si>
  <si>
    <t>Vibracijsko nabijalo - žaba</t>
  </si>
  <si>
    <t>Vibro plošča</t>
  </si>
  <si>
    <t>Rezalka za asfalt</t>
  </si>
  <si>
    <t>Rezkar za asfalt 500 mm</t>
  </si>
  <si>
    <t>Rezkar za asfalt 1000 mm</t>
  </si>
  <si>
    <t>Rezkar za asfalt 2000 mm</t>
  </si>
  <si>
    <t>Rovokopač</t>
  </si>
  <si>
    <t>Rovokopač - stojnina</t>
  </si>
  <si>
    <t>Mešalna žlica za rovokopača</t>
  </si>
  <si>
    <t>Samohodna freza za bankine</t>
  </si>
  <si>
    <t>Stroj za brizganje emulzije</t>
  </si>
  <si>
    <t>Stroj za brizganje emulzije - ročni</t>
  </si>
  <si>
    <t>Valjar do 90 cm - ročni</t>
  </si>
  <si>
    <t>Valjar od 90 do 120 cm</t>
  </si>
  <si>
    <t>Valjar nad 120 cm</t>
  </si>
  <si>
    <t>Valjar gumi</t>
  </si>
  <si>
    <t>Kompresor</t>
  </si>
  <si>
    <t>Avtodvigalo 25t</t>
  </si>
  <si>
    <t>Avtodvigalo 35t</t>
  </si>
  <si>
    <t>Avtodvigalo 45t</t>
  </si>
  <si>
    <t>Tovorno vozilo 4 osno do 20 ton</t>
  </si>
  <si>
    <t>Tovorno vozilo 4 osno do 20 ton - pripravnost</t>
  </si>
  <si>
    <t>Tovorno vozilo - vlačilec</t>
  </si>
  <si>
    <t>Tovorno vozilo - vlačilec - pripravnost</t>
  </si>
  <si>
    <t>Mini bager do 4,5 t</t>
  </si>
  <si>
    <t>Mini bager nad 4,5 t</t>
  </si>
  <si>
    <t>Nakladač</t>
  </si>
  <si>
    <t> Nadomestitev smernikov</t>
  </si>
  <si>
    <t> Menjava droga z enim prometnim znakom</t>
  </si>
  <si>
    <t> Menjava droga z dvema prometnima znakoma</t>
  </si>
  <si>
    <t> Menjava znaka brez droga</t>
  </si>
  <si>
    <t> Menjava znaka z dvema drogovoma</t>
  </si>
  <si>
    <t> Menjava znakov in tabel z več drogovi</t>
  </si>
  <si>
    <t> Odstranitev znaka in droga</t>
  </si>
  <si>
    <t> Odstranitev znaka brez droga</t>
  </si>
  <si>
    <t> Ravnanje smernikov z utrditvijo</t>
  </si>
  <si>
    <t> Menjava odsevnikov na smerniku</t>
  </si>
  <si>
    <t> Menjava kape na smerniku</t>
  </si>
  <si>
    <t>D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</si>
  <si>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</si>
  <si>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</si>
  <si>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</si>
  <si>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</si>
  <si>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</si>
  <si>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</si>
  <si>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</si>
  <si>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</si>
  <si>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</si>
  <si>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</si>
  <si>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</si>
  <si>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</si>
  <si>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</si>
  <si>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</si>
  <si>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</si>
  <si>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</si>
  <si>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M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</si>
  <si>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</si>
  <si>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</si>
  <si>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</si>
  <si>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</si>
  <si>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</si>
  <si>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</si>
  <si>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</si>
  <si>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</si>
  <si>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</si>
  <si>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</si>
  <si>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</si>
  <si>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</si>
  <si>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</si>
  <si>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</si>
  <si>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</si>
  <si>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</si>
  <si>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</si>
  <si>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</si>
  <si>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</si>
  <si>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</si>
  <si>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</si>
  <si>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</si>
  <si>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</si>
  <si>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</si>
  <si>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</si>
  <si>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</si>
  <si>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</si>
  <si>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</si>
  <si>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</si>
  <si>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</si>
  <si>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</si>
  <si>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</si>
  <si>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</si>
  <si>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</si>
  <si>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</si>
  <si>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</si>
  <si>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</si>
  <si>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</si>
  <si>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</si>
  <si>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</si>
  <si>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</si>
  <si>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</si>
  <si>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</si>
  <si>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</si>
  <si>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</si>
  <si>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</si>
  <si>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</si>
  <si>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</si>
  <si>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</si>
  <si>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</si>
  <si>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</si>
  <si>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</si>
  <si>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</si>
  <si>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</si>
  <si>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</si>
  <si>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</si>
  <si>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</si>
  <si>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</si>
  <si>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</si>
  <si>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S</t>
  </si>
  <si>
    <t>S001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</si>
  <si>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</si>
  <si>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</si>
  <si>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</si>
  <si>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</si>
  <si>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</si>
  <si>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</si>
  <si>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</si>
  <si>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</si>
  <si>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</si>
  <si>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</si>
  <si>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</si>
  <si>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</si>
  <si>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</si>
  <si>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</si>
  <si>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</si>
  <si>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</si>
  <si>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</si>
  <si>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</si>
  <si>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</si>
  <si>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</si>
  <si>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</si>
  <si>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</si>
  <si>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</si>
  <si>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</si>
  <si>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</si>
  <si>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</si>
  <si>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</si>
  <si>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</si>
  <si>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</si>
  <si>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</si>
  <si>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</si>
  <si>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</si>
  <si>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</si>
  <si>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</si>
  <si>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</si>
  <si>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</si>
  <si>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</si>
  <si>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</si>
  <si>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</si>
  <si>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</si>
  <si>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</si>
  <si>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</si>
  <si>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</si>
  <si>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</si>
  <si>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</si>
  <si>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</si>
  <si>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</si>
  <si>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</si>
  <si>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</si>
  <si>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</si>
  <si>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</si>
  <si>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</si>
  <si>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</si>
  <si>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</si>
  <si>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</si>
  <si>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</si>
  <si>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</si>
  <si>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</si>
  <si>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</si>
  <si>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</si>
  <si>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</si>
  <si>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</si>
  <si>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</si>
  <si>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</si>
  <si>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</si>
  <si>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</si>
  <si>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</si>
  <si>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</si>
  <si>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</si>
  <si>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</si>
  <si>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</si>
  <si>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</si>
  <si>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</si>
  <si>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</si>
  <si>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</si>
  <si>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</si>
  <si>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</si>
  <si>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</si>
  <si>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</si>
  <si>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</si>
  <si>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</si>
  <si>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</si>
  <si>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</si>
  <si>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</si>
  <si>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</si>
  <si>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</si>
  <si>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Unimog nad 90 kW</t>
  </si>
  <si>
    <t>Unimog nad 90 kW - pripravnost</t>
  </si>
  <si>
    <t>VERTIKALNA SIGNALIZACIJA</t>
  </si>
  <si>
    <t>VS</t>
  </si>
  <si>
    <t>VARNOSTNE OGRAJE</t>
  </si>
  <si>
    <t>VO</t>
  </si>
  <si>
    <t>N2W5 zabita v bankino na 4m</t>
  </si>
  <si>
    <t>N2W5 vijačena na 4m</t>
  </si>
  <si>
    <t>N2W5 vijačena na 2m</t>
  </si>
  <si>
    <t>Kolesarska letev za ograjo tipa N2W5</t>
  </si>
  <si>
    <t>Motoristična letev tipa N2W5</t>
  </si>
  <si>
    <t>Dodatni odbojnik za ograjo tipa N2W5</t>
  </si>
  <si>
    <t>dodatek za krivino</t>
  </si>
  <si>
    <t>dodatek za daljši steber (nad 1,5 m)</t>
  </si>
  <si>
    <t>zaključnica "fajfa"</t>
  </si>
  <si>
    <t>zaključnica 4 m</t>
  </si>
  <si>
    <t>zaključnica 6 m</t>
  </si>
  <si>
    <t>zaključnica 8 m</t>
  </si>
  <si>
    <t>VS001</t>
  </si>
  <si>
    <t>VS002</t>
  </si>
  <si>
    <t>VS003</t>
  </si>
  <si>
    <t>VS004</t>
  </si>
  <si>
    <t>VS005</t>
  </si>
  <si>
    <t>VS006</t>
  </si>
  <si>
    <t>VS007</t>
  </si>
  <si>
    <t>VS008</t>
  </si>
  <si>
    <t>VS009</t>
  </si>
  <si>
    <t>VS010</t>
  </si>
  <si>
    <t>VS011</t>
  </si>
  <si>
    <t>VO001</t>
  </si>
  <si>
    <t>VO002</t>
  </si>
  <si>
    <t>VO003</t>
  </si>
  <si>
    <t>VO004</t>
  </si>
  <si>
    <t>VO005</t>
  </si>
  <si>
    <t>VO006</t>
  </si>
  <si>
    <t>VO007</t>
  </si>
  <si>
    <t>VO008</t>
  </si>
  <si>
    <t>VO009</t>
  </si>
  <si>
    <t>VO010</t>
  </si>
  <si>
    <t>VO011</t>
  </si>
  <si>
    <t>VO012</t>
  </si>
  <si>
    <t>Palična ograja z vertikalnimi polnili vijačena</t>
  </si>
  <si>
    <t>VO013</t>
  </si>
  <si>
    <t>Čiščenje vozišča - strojno</t>
  </si>
  <si>
    <t>Redni, občasni in izredni pregledi</t>
  </si>
  <si>
    <t>Gramoziranje makadamskih vozišč</t>
  </si>
  <si>
    <t>Krpanje gramoznih vozišč - strojno</t>
  </si>
  <si>
    <t>Krpanje gramoznih vozišč - ročno</t>
  </si>
  <si>
    <t>Vzdrževanje kolesarskih poti</t>
  </si>
  <si>
    <t>ZV</t>
  </si>
  <si>
    <t>ODVOZ IN HRAMBA ZAPUŠČENIH VOZIL</t>
  </si>
  <si>
    <t>Odvoz vozila na poziv</t>
  </si>
  <si>
    <t>Hramba vozila 1 dan</t>
  </si>
  <si>
    <t>Hramba vozila 1 teden</t>
  </si>
  <si>
    <t>Hramba vozila 1 mesec</t>
  </si>
  <si>
    <t>ZV001</t>
  </si>
  <si>
    <t>ZV002</t>
  </si>
  <si>
    <t>ZV003</t>
  </si>
  <si>
    <t>ZV004</t>
  </si>
  <si>
    <t>Mokro čiščenje vozišča - Strojno</t>
  </si>
  <si>
    <t>Traktor do 25 kW - pripravnost</t>
  </si>
  <si>
    <t>Traktor do 66 kW - pripravnost</t>
  </si>
  <si>
    <t>Traktor nad 66 kW - pripravnost</t>
  </si>
  <si>
    <t>S088</t>
  </si>
  <si>
    <t>S089</t>
  </si>
  <si>
    <t>S090</t>
  </si>
  <si>
    <t>ZP 1</t>
  </si>
  <si>
    <t>ZP 2</t>
  </si>
  <si>
    <t>Odprava zimskih poškodb po (ukrep ZP 1)</t>
  </si>
  <si>
    <t>Odprava zimskih poškodb po (ukrep ZP2)</t>
  </si>
  <si>
    <t>ZP 3</t>
  </si>
  <si>
    <t>Čiščenje koritnic, muld in kanalet mulda-strojno</t>
  </si>
  <si>
    <t>Obkopavanje nad robniki in zidovi</t>
  </si>
  <si>
    <t>Čiščenje revizijskih jaškov - ročno</t>
  </si>
  <si>
    <t>Čiščenje propustov - strojno</t>
  </si>
  <si>
    <t>Čiščenje propustov - ročno</t>
  </si>
  <si>
    <t>Zamenjava pokrova jaška okroglega</t>
  </si>
  <si>
    <t>Zamenjava pokrova jaška pravokotnega</t>
  </si>
  <si>
    <t>Košnja trave - strojno</t>
  </si>
  <si>
    <t>Obsekovanje rastlinja</t>
  </si>
  <si>
    <t>Obrezovanje rastlinja</t>
  </si>
  <si>
    <t>Vzdrževanje mejnikov</t>
  </si>
  <si>
    <t>Popravilo bankin - ročno</t>
  </si>
  <si>
    <t>Čiščenje vozišča po nezgodi</t>
  </si>
  <si>
    <t>Krpanje udarnih jam s hladno maso ročno</t>
  </si>
  <si>
    <t>Strojno krpanje vozišč z izravnavo</t>
  </si>
  <si>
    <t>Rezkanje v debelini 4 cm</t>
  </si>
  <si>
    <t>Manjše ozelenitve</t>
  </si>
  <si>
    <t>Čiščenje obcestja</t>
  </si>
  <si>
    <t>Čiščenje parkirišč z odvozom smeti</t>
  </si>
  <si>
    <t>Odprava zimskih poškodb po (ukrep ZP3)</t>
  </si>
  <si>
    <t>Pokrov jaška kovinski 15 t. FI 60 cm (zaklep in prtihrup.zaščita)</t>
  </si>
  <si>
    <t>Pokrov jaška kovinski 25 t. FI 60 cm (zaklep in prtihrup.zaščita)</t>
  </si>
  <si>
    <t>Pokrov jaška kovinski 40 t. FI 60 cm (zaklep in prtihrup.zaščita)</t>
  </si>
  <si>
    <t>Pokrov jaška kovinski 15 t. 60x 60 cm (zaklep in prtihrup.zaščita)</t>
  </si>
  <si>
    <t>Pokrov jaška kovinski 25 t. 60x 60 cm (zaklep in prtihrup.zaščita)</t>
  </si>
  <si>
    <t>Pokrov jaška kovinski 40 t. 60x 60 cm (zaklep in prtihrup.zaščita)</t>
  </si>
  <si>
    <t>Pokrov betonski 80x80 cm</t>
  </si>
  <si>
    <t>Pokrov betonski 60x60 cm</t>
  </si>
  <si>
    <t>Pokrov betonski 100x100 cm</t>
  </si>
  <si>
    <t>Pokrov betonski fi 60 cm</t>
  </si>
  <si>
    <t>Pokrov betonski fi 80  cm</t>
  </si>
  <si>
    <t>Pokrov betonski fi 100 cm</t>
  </si>
  <si>
    <t>KS Stara Loka - Podlubnik</t>
  </si>
  <si>
    <t>KS Sveti Duh</t>
  </si>
  <si>
    <t>KS Kamnitnik</t>
  </si>
  <si>
    <t>KS Trata</t>
  </si>
  <si>
    <t>KS Godešič</t>
  </si>
  <si>
    <t>KS Reteče -     Gorenja vas</t>
  </si>
  <si>
    <t> m1</t>
  </si>
  <si>
    <t>Odvoz in hramba zapuščenih vozil do 1 mesec</t>
  </si>
  <si>
    <t xml:space="preserve">Čiščenje jarkov - strojno  </t>
  </si>
  <si>
    <t xml:space="preserve">Izkop zasutih jarkov-strojno  </t>
  </si>
  <si>
    <t>M060</t>
  </si>
  <si>
    <t>M061</t>
  </si>
  <si>
    <t>M062</t>
  </si>
  <si>
    <t>M063</t>
  </si>
  <si>
    <t>M064</t>
  </si>
  <si>
    <t>M065</t>
  </si>
  <si>
    <t>M066</t>
  </si>
  <si>
    <t>M067</t>
  </si>
  <si>
    <t>naziv:</t>
  </si>
  <si>
    <t>naslov:</t>
  </si>
  <si>
    <t>ID za DDV:</t>
  </si>
  <si>
    <t>Prijavitelj:</t>
  </si>
  <si>
    <t>Koncedent:</t>
  </si>
  <si>
    <t>EnM</t>
  </si>
  <si>
    <t>količnina po krajevnih skupnostih znotraj koncesijskega območja</t>
  </si>
  <si>
    <t>šifra</t>
  </si>
  <si>
    <t>opis postavke</t>
  </si>
  <si>
    <t>količina skupaj</t>
  </si>
  <si>
    <t>cena/EnM brez DDV</t>
  </si>
  <si>
    <t>procent DDV</t>
  </si>
  <si>
    <t>znesek DDV/EnM</t>
  </si>
  <si>
    <t>transakcijski račun - IBAN:</t>
  </si>
  <si>
    <t>OBČINA ŠKOFJA LOKA</t>
  </si>
  <si>
    <t>transakcisjki račun - IBAN:</t>
  </si>
  <si>
    <t>Mestni trg 15, 4220 Škofja Loka</t>
  </si>
  <si>
    <t>SI18947271</t>
  </si>
  <si>
    <t>SI56 0132 2010 0007 116</t>
  </si>
  <si>
    <t>cena z DDV/EnM</t>
  </si>
  <si>
    <t>cena SKUPAJ za količino z DDV</t>
  </si>
  <si>
    <t>Odstranitev materiala za mrežami</t>
  </si>
  <si>
    <t>Čiščenje koritnic, muld in kanalet mulda-ročno</t>
  </si>
  <si>
    <t>Čiščenje rev.jašk., ponikov. In lovilc. mašč.-stroj.</t>
  </si>
  <si>
    <t>Zamenjava pokrova jaška pravokot., izven vozišča</t>
  </si>
  <si>
    <t>Košnja trave - ročno</t>
  </si>
  <si>
    <t>Popravilo vozišča po nezgodi in elementarnih dogodkov</t>
  </si>
  <si>
    <t>Krpanje udarnih jam z rezkanjem ročno</t>
  </si>
  <si>
    <t>Krpanje udarnih jam z asfaltom s popravilom spod. ustroja</t>
  </si>
  <si>
    <t>Čiščenje prometnih znakov - letni</t>
  </si>
  <si>
    <t>Čiščenje smernikov - ročno</t>
  </si>
  <si>
    <t>Manjša popravila objektov</t>
  </si>
  <si>
    <t>Manjša popravila zidov in kašt</t>
  </si>
  <si>
    <t>Manjša popravila brežin - ročno</t>
  </si>
  <si>
    <t>- prijavitelj vpisuje neto cene po posameznih postavkah v stolpec, ki je obarvan z rumeno;</t>
  </si>
  <si>
    <t>REŽIJSKI CENIK</t>
  </si>
  <si>
    <t>NAVODILA ZA IZPOLNJEVANJE REŽIJSKEGA CENIKA:</t>
  </si>
  <si>
    <t>- prijavitelj v prazne vrstice vpiše postavko, ki se mu zdi pomembna, ni pa naveden v predhodnih vrsticah; po potrebi lahko prijavitelj doda nove vrstice ;</t>
  </si>
  <si>
    <t>podpis in žig</t>
  </si>
  <si>
    <t>Čiščenje vozišča - ročno</t>
  </si>
  <si>
    <t>Krpanje udarnih jam z asfaltom ročno</t>
  </si>
  <si>
    <t>- prijavitelj, ki bo oddal prijavo za več koncesijskih območij (sklopov), lahko samo v enem obrazcu izpolne tel, ki se nanaša na režijsli cenik;</t>
  </si>
  <si>
    <t>- cene se vpisujejo na tri decimalke; vključevati pa morajo vse morebitne popuste in rabate, prav tako pa je potrebno pri njihovem oblikovanju upoštevati vse stroške, ki se nanašajo na posamezno postavko;</t>
  </si>
  <si>
    <t>- prijavitelj vpisuje neto cene po posameznih postavkah v stolpec "cena/EnM brez DDV" (močneje rumeno);</t>
  </si>
  <si>
    <t xml:space="preserve">Topla asfaltna masa (AC 16 base) </t>
  </si>
  <si>
    <t>Topla asfaltna masa AC 8 surf  (B50/70, A3, A4)</t>
  </si>
  <si>
    <t>SPECIFIKACIJA PREDRAČUNA - za 2. SKLOP</t>
  </si>
  <si>
    <t>NA OBMOČJU KS STARA LOKA - PODLUBNIK, KS SV. DUH, KS KAMNITNIK, KS TRATA, KS GODEŠIČ IN KS RETEČE - GORENJA VAS</t>
  </si>
  <si>
    <t xml:space="preserve">REDNO VZDRŽEVANJE JAVNIH CEST IN CESTNIH OBJEKTOV TER OBNAVLJANJE JAVNIH CEST IN CESTNIH OBJEKTOV </t>
  </si>
  <si>
    <t>cena SKUPAJ za količino brez DDV</t>
  </si>
  <si>
    <t>znesek DDV na skupaj za količino brez DDV</t>
  </si>
  <si>
    <r>
      <t xml:space="preserve">Opomba: </t>
    </r>
    <r>
      <rPr>
        <sz val="7"/>
        <color indexed="8"/>
        <rFont val="Tahoma"/>
        <family val="2"/>
        <charset val="238"/>
      </rPr>
      <t>kalkulacija je pripravljena za ocenjene količine v obdobju enega leta.</t>
    </r>
  </si>
  <si>
    <t>- v neobarvanih stolpcih so formule prednastavljene, vendar naj bo prijavitelj pozoren in preveri končne izračune, saj celice niso zaklenjene in se lahko zgodi, da med vnašanjem katero formulo izbriše; v fazi pregleda prijav bodo prijave tudi računsko pregledane in koncedent ne odgovarja za morebitne računske napake;</t>
  </si>
  <si>
    <t>- opis vsebine posameznih poistavk je v OBRAZCU št. 23 - Specifikacija predračuna - za 2. sklop v wordovem formatu dokumenta;</t>
  </si>
  <si>
    <t>SKUPAJ vrednost za 2. sklop:</t>
  </si>
  <si>
    <t>NAVODILA ZA IZPOLNJEVANJE SPECIFIKACIJE PREDRAČUNA - 2. sklop: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</si>
</sst>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"/>
    <numFmt numFmtId="166" formatCode="0.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name val="Tahoma"/>
      <family val="2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7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sz val="7"/>
      <color theme="1"/>
      <name val="Tahoma"/>
      <family val="2"/>
      <charset val="238"/>
    </font>
    <font>
      <b/>
      <sz val="7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4" fontId="13" fillId="0" borderId="16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3" fontId="13" fillId="0" borderId="9" xfId="0" applyNumberFormat="1" applyFont="1" applyFill="1" applyBorder="1" applyAlignment="1">
      <alignment horizontal="right" vertic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4" fillId="6" borderId="15" xfId="1" applyNumberFormat="1" applyFont="1" applyFill="1" applyBorder="1" applyAlignment="1">
      <alignment horizontal="right" vertical="center"/>
    </xf>
    <xf numFmtId="165" fontId="14" fillId="0" borderId="4" xfId="1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165" fontId="14" fillId="0" borderId="1" xfId="1" applyNumberFormat="1" applyFont="1" applyBorder="1" applyAlignment="1">
      <alignment horizontal="right" vertical="center"/>
    </xf>
    <xf numFmtId="165" fontId="14" fillId="0" borderId="16" xfId="1" applyNumberFormat="1" applyFont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 vertical="center"/>
    </xf>
    <xf numFmtId="165" fontId="14" fillId="6" borderId="17" xfId="1" applyNumberFormat="1" applyFont="1" applyFill="1" applyBorder="1" applyAlignment="1">
      <alignment horizontal="right" vertical="center"/>
    </xf>
    <xf numFmtId="165" fontId="14" fillId="0" borderId="11" xfId="1" applyNumberFormat="1" applyFont="1" applyFill="1" applyBorder="1" applyAlignment="1">
      <alignment horizontal="right" vertical="center"/>
    </xf>
    <xf numFmtId="165" fontId="13" fillId="0" borderId="9" xfId="0" applyNumberFormat="1" applyFont="1" applyFill="1" applyBorder="1" applyAlignment="1">
      <alignment horizontal="right" vertical="center" wrapText="1"/>
    </xf>
    <xf numFmtId="165" fontId="14" fillId="0" borderId="9" xfId="1" applyNumberFormat="1" applyFont="1" applyBorder="1" applyAlignment="1">
      <alignment horizontal="right" vertical="center"/>
    </xf>
    <xf numFmtId="165" fontId="14" fillId="0" borderId="18" xfId="1" applyNumberFormat="1" applyFont="1" applyBorder="1" applyAlignment="1">
      <alignment horizontal="right" vertical="center"/>
    </xf>
    <xf numFmtId="165" fontId="13" fillId="6" borderId="15" xfId="0" applyNumberFormat="1" applyFont="1" applyFill="1" applyBorder="1" applyAlignment="1">
      <alignment horizontal="right" vertical="center" wrapText="1"/>
    </xf>
    <xf numFmtId="165" fontId="14" fillId="0" borderId="2" xfId="1" applyNumberFormat="1" applyFont="1" applyBorder="1" applyAlignment="1">
      <alignment horizontal="right" vertical="center"/>
    </xf>
    <xf numFmtId="165" fontId="14" fillId="0" borderId="25" xfId="1" applyNumberFormat="1" applyFont="1" applyBorder="1" applyAlignment="1">
      <alignment horizontal="right" vertical="center"/>
    </xf>
    <xf numFmtId="0" fontId="12" fillId="4" borderId="24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right" vertical="center"/>
    </xf>
    <xf numFmtId="0" fontId="12" fillId="0" borderId="27" xfId="0" applyFont="1" applyBorder="1" applyAlignment="1">
      <alignment horizontal="right" vertical="center"/>
    </xf>
    <xf numFmtId="4" fontId="12" fillId="0" borderId="27" xfId="0" applyNumberFormat="1" applyFont="1" applyBorder="1" applyAlignment="1">
      <alignment vertical="center"/>
    </xf>
    <xf numFmtId="4" fontId="12" fillId="0" borderId="28" xfId="0" applyNumberFormat="1" applyFont="1" applyBorder="1" applyAlignment="1">
      <alignment vertical="center"/>
    </xf>
    <xf numFmtId="4" fontId="12" fillId="0" borderId="29" xfId="0" applyNumberFormat="1" applyFont="1" applyBorder="1" applyAlignment="1">
      <alignment vertical="center"/>
    </xf>
    <xf numFmtId="0" fontId="12" fillId="0" borderId="30" xfId="0" applyFont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3" fillId="0" borderId="0" xfId="0" quotePrefix="1" applyFont="1" applyFill="1" applyBorder="1" applyAlignment="1">
      <alignment horizontal="left" vertical="center" wrapText="1"/>
    </xf>
    <xf numFmtId="0" fontId="13" fillId="0" borderId="0" xfId="0" quotePrefix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3" fillId="0" borderId="1" xfId="2" applyFont="1" applyFill="1" applyBorder="1" applyAlignment="1" applyProtection="1">
      <alignment horizontal="left" vertical="center" wrapText="1"/>
    </xf>
    <xf numFmtId="0" fontId="13" fillId="0" borderId="1" xfId="2" applyFont="1" applyFill="1" applyBorder="1" applyAlignment="1" applyProtection="1">
      <alignment horizontal="center" vertical="center" wrapText="1"/>
    </xf>
    <xf numFmtId="166" fontId="15" fillId="6" borderId="1" xfId="1" applyNumberFormat="1" applyFont="1" applyFill="1" applyBorder="1" applyAlignment="1">
      <alignment horizontal="right" vertical="center"/>
    </xf>
    <xf numFmtId="166" fontId="15" fillId="0" borderId="1" xfId="1" applyNumberFormat="1" applyFont="1" applyFill="1" applyBorder="1" applyAlignment="1">
      <alignment horizontal="right" vertical="center"/>
    </xf>
    <xf numFmtId="166" fontId="15" fillId="0" borderId="1" xfId="1" applyNumberFormat="1" applyFont="1" applyBorder="1" applyAlignment="1">
      <alignment horizontal="right" vertical="center"/>
    </xf>
    <xf numFmtId="0" fontId="14" fillId="0" borderId="1" xfId="3" applyFont="1" applyFill="1" applyBorder="1" applyAlignment="1" applyProtection="1">
      <alignment horizontal="left" vertical="center"/>
    </xf>
    <xf numFmtId="0" fontId="14" fillId="0" borderId="1" xfId="4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center" vertical="center"/>
    </xf>
    <xf numFmtId="0" fontId="13" fillId="3" borderId="2" xfId="2" applyFont="1" applyFill="1" applyBorder="1" applyAlignment="1" applyProtection="1">
      <alignment vertical="center"/>
    </xf>
    <xf numFmtId="0" fontId="13" fillId="3" borderId="3" xfId="2" applyFont="1" applyFill="1" applyBorder="1" applyAlignment="1" applyProtection="1">
      <alignment vertical="center"/>
    </xf>
    <xf numFmtId="0" fontId="13" fillId="0" borderId="1" xfId="5" applyFont="1" applyFill="1" applyBorder="1" applyAlignment="1" applyProtection="1">
      <alignment horizontal="left" vertical="center" wrapText="1"/>
    </xf>
    <xf numFmtId="0" fontId="13" fillId="0" borderId="1" xfId="5" applyFont="1" applyFill="1" applyBorder="1" applyAlignment="1" applyProtection="1">
      <alignment horizontal="center" vertical="center" wrapText="1"/>
    </xf>
    <xf numFmtId="166" fontId="15" fillId="6" borderId="1" xfId="0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horizontal="right" vertical="center"/>
    </xf>
    <xf numFmtId="0" fontId="12" fillId="5" borderId="1" xfId="0" applyFont="1" applyFill="1" applyBorder="1" applyAlignment="1" applyProtection="1">
      <alignment horizontal="center" vertical="center"/>
    </xf>
    <xf numFmtId="0" fontId="13" fillId="0" borderId="1" xfId="4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 vertical="center"/>
    </xf>
    <xf numFmtId="0" fontId="14" fillId="0" borderId="1" xfId="2" applyFont="1" applyFill="1" applyBorder="1" applyAlignment="1" applyProtection="1">
      <alignment horizontal="left" vertical="center" wrapText="1"/>
    </xf>
    <xf numFmtId="0" fontId="14" fillId="0" borderId="1" xfId="2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/>
    </xf>
    <xf numFmtId="0" fontId="14" fillId="0" borderId="1" xfId="4" applyFont="1" applyFill="1" applyBorder="1" applyAlignment="1" applyProtection="1">
      <alignment horizontal="center" vertical="center" wrapText="1"/>
    </xf>
    <xf numFmtId="0" fontId="14" fillId="0" borderId="1" xfId="5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2" fillId="5" borderId="1" xfId="3" applyFont="1" applyFill="1" applyBorder="1" applyAlignment="1" applyProtection="1">
      <alignment horizontal="center" vertical="center"/>
    </xf>
    <xf numFmtId="0" fontId="13" fillId="5" borderId="2" xfId="2" applyFont="1" applyFill="1" applyBorder="1" applyAlignment="1" applyProtection="1">
      <alignment vertical="center"/>
    </xf>
    <xf numFmtId="0" fontId="13" fillId="5" borderId="3" xfId="2" applyFont="1" applyFill="1" applyBorder="1" applyAlignment="1" applyProtection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vertical="center"/>
    </xf>
    <xf numFmtId="0" fontId="16" fillId="0" borderId="15" xfId="0" applyFont="1" applyBorder="1" applyAlignment="1">
      <alignment horizontal="center" vertical="center"/>
    </xf>
    <xf numFmtId="166" fontId="15" fillId="0" borderId="16" xfId="1" applyNumberFormat="1" applyFont="1" applyBorder="1" applyAlignment="1">
      <alignment horizontal="right" vertical="center"/>
    </xf>
    <xf numFmtId="0" fontId="13" fillId="3" borderId="31" xfId="2" applyFont="1" applyFill="1" applyBorder="1" applyAlignment="1" applyProtection="1">
      <alignment vertical="center"/>
    </xf>
    <xf numFmtId="0" fontId="11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3" fillId="5" borderId="31" xfId="2" applyFont="1" applyFill="1" applyBorder="1" applyAlignment="1" applyProtection="1">
      <alignment vertical="center"/>
    </xf>
    <xf numFmtId="0" fontId="16" fillId="5" borderId="15" xfId="0" applyFont="1" applyFill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3" fillId="0" borderId="22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166" fontId="15" fillId="6" borderId="22" xfId="0" applyNumberFormat="1" applyFont="1" applyFill="1" applyBorder="1" applyAlignment="1">
      <alignment horizontal="right" vertical="center"/>
    </xf>
    <xf numFmtId="166" fontId="15" fillId="0" borderId="22" xfId="0" applyNumberFormat="1" applyFont="1" applyFill="1" applyBorder="1" applyAlignment="1">
      <alignment horizontal="right" vertical="center"/>
    </xf>
    <xf numFmtId="166" fontId="15" fillId="0" borderId="22" xfId="1" applyNumberFormat="1" applyFont="1" applyBorder="1" applyAlignment="1">
      <alignment horizontal="right" vertical="center"/>
    </xf>
    <xf numFmtId="166" fontId="15" fillId="0" borderId="23" xfId="1" applyNumberFormat="1" applyFont="1" applyBorder="1" applyAlignment="1">
      <alignment horizontal="right" vertical="center"/>
    </xf>
  </cellXfs>
  <cellStyles count="7">
    <cellStyle name="Euro" xfId="6" xr:uid="{00000000-0005-0000-0000-000000000000}"/>
    <cellStyle name="Navadno" xfId="0" builtinId="0"/>
    <cellStyle name="Navadno_List2" xfId="4" xr:uid="{00000000-0005-0000-0000-000002000000}"/>
    <cellStyle name="Normal_Sheet1" xfId="2" xr:uid="{00000000-0005-0000-0000-000003000000}"/>
    <cellStyle name="Normal_Sheet1_Cenik" xfId="5" xr:uid="{00000000-0005-0000-0000-000004000000}"/>
    <cellStyle name="Normal_ZS2006" xfId="3" xr:uid="{00000000-0005-0000-0000-000005000000}"/>
    <cellStyle name="Vejica" xfId="1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321"/>
  <sheetViews>
    <sheetView tabSelected="1" zoomScale="120" zoomScaleNormal="120" workbookViewId="0">
      <selection activeCell="A77" sqref="A77:O77"/>
    </sheetView>
  </sheetViews>
  <sheetFormatPr defaultColWidth="9.140625" defaultRowHeight="10.5" x14ac:dyDescent="0.25"/>
  <cols>
    <col min="1" max="1" width="6.42578125" style="5" customWidth="1"/>
    <col min="2" max="2" width="19.28515625" style="5" customWidth="1"/>
    <col min="3" max="8" width="6" style="5" customWidth="1"/>
    <col min="9" max="9" width="8.5703125" style="5" customWidth="1"/>
    <col min="10" max="10" width="8" style="5" customWidth="1"/>
    <col min="11" max="12" width="9.140625" style="5" customWidth="1"/>
    <col min="13" max="13" width="6.5703125" style="5" customWidth="1"/>
    <col min="14" max="14" width="9.5703125" style="5" customWidth="1"/>
    <col min="15" max="16" width="8.7109375" style="5" customWidth="1"/>
    <col min="17" max="17" width="11.28515625" style="5" customWidth="1"/>
    <col min="18" max="18" width="7" style="5" customWidth="1"/>
    <col min="19" max="16384" width="9.140625" style="5"/>
  </cols>
  <sheetData>
    <row r="1" spans="1:17" s="2" customFormat="1" ht="15.6" customHeight="1" x14ac:dyDescent="0.25">
      <c r="A1" s="24" t="s">
        <v>518</v>
      </c>
      <c r="B1" s="24"/>
      <c r="C1" s="1"/>
      <c r="D1" s="1"/>
    </row>
    <row r="2" spans="1:17" s="3" customFormat="1" ht="15.6" customHeight="1" x14ac:dyDescent="0.25">
      <c r="A2" s="25" t="s">
        <v>515</v>
      </c>
      <c r="B2" s="25"/>
      <c r="C2" s="21"/>
      <c r="D2" s="21"/>
      <c r="E2" s="21"/>
      <c r="F2" s="21"/>
      <c r="G2" s="25" t="s">
        <v>516</v>
      </c>
      <c r="H2" s="25"/>
      <c r="I2" s="21"/>
      <c r="J2" s="21"/>
      <c r="K2" s="21"/>
      <c r="L2" s="21"/>
      <c r="M2" s="21"/>
      <c r="N2" s="21"/>
      <c r="O2" s="21"/>
      <c r="P2" s="21"/>
      <c r="Q2" s="21"/>
    </row>
    <row r="3" spans="1:17" s="3" customFormat="1" ht="15.6" customHeight="1" x14ac:dyDescent="0.25">
      <c r="A3" s="26" t="s">
        <v>530</v>
      </c>
      <c r="B3" s="26"/>
      <c r="C3" s="27"/>
      <c r="D3" s="27"/>
      <c r="E3" s="27"/>
      <c r="F3" s="27"/>
      <c r="G3" s="26" t="s">
        <v>517</v>
      </c>
      <c r="H3" s="26"/>
      <c r="I3" s="21"/>
      <c r="J3" s="21"/>
      <c r="K3" s="21"/>
      <c r="L3" s="21"/>
      <c r="M3" s="21"/>
      <c r="N3" s="21"/>
      <c r="O3" s="21"/>
      <c r="P3" s="21"/>
      <c r="Q3" s="21"/>
    </row>
    <row r="4" spans="1:17" s="3" customFormat="1" ht="9" customHeight="1" x14ac:dyDescent="0.25">
      <c r="A4" s="4"/>
    </row>
    <row r="5" spans="1:17" s="2" customFormat="1" ht="15.6" customHeight="1" x14ac:dyDescent="0.25">
      <c r="A5" s="24" t="s">
        <v>519</v>
      </c>
      <c r="B5" s="24"/>
      <c r="C5" s="1"/>
      <c r="D5" s="1"/>
      <c r="E5" s="1"/>
    </row>
    <row r="6" spans="1:17" s="3" customFormat="1" ht="15.6" customHeight="1" x14ac:dyDescent="0.25">
      <c r="A6" s="25" t="s">
        <v>515</v>
      </c>
      <c r="B6" s="25"/>
      <c r="C6" s="21" t="s">
        <v>529</v>
      </c>
      <c r="D6" s="21"/>
      <c r="E6" s="21"/>
      <c r="F6" s="21"/>
      <c r="G6" s="25" t="s">
        <v>516</v>
      </c>
      <c r="H6" s="25"/>
      <c r="I6" s="21" t="s">
        <v>531</v>
      </c>
      <c r="J6" s="21"/>
      <c r="K6" s="21"/>
      <c r="L6" s="21"/>
      <c r="M6" s="21"/>
      <c r="N6" s="21"/>
      <c r="O6" s="21"/>
      <c r="P6" s="21"/>
      <c r="Q6" s="21"/>
    </row>
    <row r="7" spans="1:17" s="3" customFormat="1" ht="15.6" customHeight="1" x14ac:dyDescent="0.25">
      <c r="A7" s="26" t="s">
        <v>528</v>
      </c>
      <c r="B7" s="26"/>
      <c r="C7" s="27" t="s">
        <v>533</v>
      </c>
      <c r="D7" s="27"/>
      <c r="E7" s="27"/>
      <c r="F7" s="27"/>
      <c r="G7" s="26" t="s">
        <v>517</v>
      </c>
      <c r="H7" s="26"/>
      <c r="I7" s="21" t="s">
        <v>532</v>
      </c>
      <c r="J7" s="21"/>
      <c r="K7" s="21"/>
      <c r="L7" s="21"/>
      <c r="M7" s="21"/>
      <c r="N7" s="21"/>
      <c r="O7" s="21"/>
      <c r="P7" s="21"/>
      <c r="Q7" s="21"/>
    </row>
    <row r="8" spans="1:17" s="3" customFormat="1" ht="9" customHeight="1" x14ac:dyDescent="0.25">
      <c r="A8" s="23"/>
      <c r="B8" s="23"/>
      <c r="C8" s="23"/>
      <c r="D8" s="23"/>
      <c r="E8" s="23"/>
      <c r="F8" s="23"/>
      <c r="G8" s="23"/>
      <c r="H8" s="23"/>
      <c r="I8" s="22"/>
      <c r="J8" s="22"/>
      <c r="K8" s="22"/>
      <c r="L8" s="22"/>
      <c r="M8" s="22"/>
      <c r="N8" s="22"/>
      <c r="O8" s="22"/>
      <c r="P8" s="16"/>
    </row>
    <row r="9" spans="1:17" s="3" customFormat="1" ht="15.6" customHeight="1" thickBot="1" x14ac:dyDescent="0.3">
      <c r="A9" s="28" t="s">
        <v>561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s="3" customFormat="1" ht="15.6" customHeight="1" thickTop="1" x14ac:dyDescent="0.25">
      <c r="A10" s="29" t="s">
        <v>563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s="3" customFormat="1" ht="15.6" customHeight="1" x14ac:dyDescent="0.25">
      <c r="A11" s="20" t="s">
        <v>562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s="3" customFormat="1" ht="9" customHeight="1" thickBot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ht="24.95" customHeight="1" x14ac:dyDescent="0.25">
      <c r="A13" s="46" t="s">
        <v>522</v>
      </c>
      <c r="B13" s="47" t="s">
        <v>523</v>
      </c>
      <c r="C13" s="47" t="s">
        <v>521</v>
      </c>
      <c r="D13" s="47"/>
      <c r="E13" s="47"/>
      <c r="F13" s="47"/>
      <c r="G13" s="47"/>
      <c r="H13" s="47"/>
      <c r="I13" s="47" t="s">
        <v>524</v>
      </c>
      <c r="J13" s="48" t="s">
        <v>520</v>
      </c>
      <c r="K13" s="46" t="s">
        <v>525</v>
      </c>
      <c r="L13" s="66" t="s">
        <v>564</v>
      </c>
      <c r="M13" s="47" t="s">
        <v>526</v>
      </c>
      <c r="N13" s="61" t="s">
        <v>527</v>
      </c>
      <c r="O13" s="61" t="s">
        <v>534</v>
      </c>
      <c r="P13" s="86" t="s">
        <v>565</v>
      </c>
      <c r="Q13" s="62" t="s">
        <v>535</v>
      </c>
    </row>
    <row r="14" spans="1:17" ht="69" customHeight="1" x14ac:dyDescent="0.25">
      <c r="A14" s="49"/>
      <c r="B14" s="30"/>
      <c r="C14" s="32" t="s">
        <v>497</v>
      </c>
      <c r="D14" s="32" t="s">
        <v>499</v>
      </c>
      <c r="E14" s="32" t="s">
        <v>500</v>
      </c>
      <c r="F14" s="32" t="s">
        <v>498</v>
      </c>
      <c r="G14" s="32" t="s">
        <v>501</v>
      </c>
      <c r="H14" s="32" t="s">
        <v>502</v>
      </c>
      <c r="I14" s="30"/>
      <c r="J14" s="50"/>
      <c r="K14" s="49"/>
      <c r="L14" s="44"/>
      <c r="M14" s="30"/>
      <c r="N14" s="31"/>
      <c r="O14" s="31"/>
      <c r="P14" s="45"/>
      <c r="Q14" s="63"/>
    </row>
    <row r="15" spans="1:17" ht="24" customHeight="1" x14ac:dyDescent="0.25">
      <c r="A15" s="51" t="s">
        <v>0</v>
      </c>
      <c r="B15" s="33" t="s">
        <v>438</v>
      </c>
      <c r="C15" s="34">
        <v>406000</v>
      </c>
      <c r="D15" s="34">
        <v>120000</v>
      </c>
      <c r="E15" s="34">
        <v>255000</v>
      </c>
      <c r="F15" s="34">
        <v>220000</v>
      </c>
      <c r="G15" s="34">
        <v>115000</v>
      </c>
      <c r="H15" s="34">
        <v>105000</v>
      </c>
      <c r="I15" s="34">
        <f>SUM(C15:H15)</f>
        <v>1221000</v>
      </c>
      <c r="J15" s="52" t="s">
        <v>503</v>
      </c>
      <c r="K15" s="71"/>
      <c r="L15" s="72">
        <f>I15*K15</f>
        <v>0</v>
      </c>
      <c r="M15" s="73">
        <v>22</v>
      </c>
      <c r="N15" s="74">
        <f>K15*M15/100</f>
        <v>0</v>
      </c>
      <c r="O15" s="75">
        <f>K15+N15</f>
        <v>0</v>
      </c>
      <c r="P15" s="84">
        <f>L15*0.22</f>
        <v>0</v>
      </c>
      <c r="Q15" s="76">
        <f>I15*O15</f>
        <v>0</v>
      </c>
    </row>
    <row r="16" spans="1:17" ht="24" customHeight="1" x14ac:dyDescent="0.25">
      <c r="A16" s="53">
        <v>1200</v>
      </c>
      <c r="B16" s="33" t="s">
        <v>453</v>
      </c>
      <c r="C16" s="34">
        <v>480000</v>
      </c>
      <c r="D16" s="34">
        <v>320000</v>
      </c>
      <c r="E16" s="34">
        <v>320000</v>
      </c>
      <c r="F16" s="34">
        <v>160000</v>
      </c>
      <c r="G16" s="34">
        <v>80000</v>
      </c>
      <c r="H16" s="34">
        <v>80000</v>
      </c>
      <c r="I16" s="34">
        <f t="shared" ref="I16:I69" si="0">SUM(C16:H16)</f>
        <v>1440000</v>
      </c>
      <c r="J16" s="54" t="s">
        <v>106</v>
      </c>
      <c r="K16" s="71"/>
      <c r="L16" s="72">
        <f>I16*K16</f>
        <v>0</v>
      </c>
      <c r="M16" s="77">
        <v>9.5</v>
      </c>
      <c r="N16" s="74">
        <f>K16*M16/100</f>
        <v>0</v>
      </c>
      <c r="O16" s="75">
        <f>K16+N16</f>
        <v>0</v>
      </c>
      <c r="P16" s="84">
        <f>L16*0.095</f>
        <v>0</v>
      </c>
      <c r="Q16" s="76">
        <f>I16*O16</f>
        <v>0</v>
      </c>
    </row>
    <row r="17" spans="1:18" ht="24" customHeight="1" x14ac:dyDescent="0.25">
      <c r="A17" s="51" t="s">
        <v>2</v>
      </c>
      <c r="B17" s="33" t="s">
        <v>437</v>
      </c>
      <c r="C17" s="34">
        <v>54000</v>
      </c>
      <c r="D17" s="34">
        <v>15000</v>
      </c>
      <c r="E17" s="34">
        <v>20000</v>
      </c>
      <c r="F17" s="34">
        <v>12000</v>
      </c>
      <c r="G17" s="34">
        <v>5000</v>
      </c>
      <c r="H17" s="34">
        <v>5500</v>
      </c>
      <c r="I17" s="34">
        <f t="shared" si="0"/>
        <v>111500</v>
      </c>
      <c r="J17" s="52" t="s">
        <v>3</v>
      </c>
      <c r="K17" s="71"/>
      <c r="L17" s="72">
        <f t="shared" ref="L17:L23" si="1">I17*K17</f>
        <v>0</v>
      </c>
      <c r="M17" s="73">
        <v>9.5</v>
      </c>
      <c r="N17" s="74">
        <f>K17*M17/100</f>
        <v>0</v>
      </c>
      <c r="O17" s="75">
        <f t="shared" ref="O17:O69" si="2">K17+N17</f>
        <v>0</v>
      </c>
      <c r="P17" s="84">
        <f t="shared" ref="P17:P23" si="3">L17*0.095</f>
        <v>0</v>
      </c>
      <c r="Q17" s="76">
        <f>I17*O17</f>
        <v>0</v>
      </c>
    </row>
    <row r="18" spans="1:18" ht="23.1" customHeight="1" x14ac:dyDescent="0.25">
      <c r="A18" s="51" t="s">
        <v>4</v>
      </c>
      <c r="B18" s="33" t="s">
        <v>554</v>
      </c>
      <c r="C18" s="34">
        <v>5000</v>
      </c>
      <c r="D18" s="34">
        <v>2700</v>
      </c>
      <c r="E18" s="34">
        <v>2700</v>
      </c>
      <c r="F18" s="34">
        <v>2000</v>
      </c>
      <c r="G18" s="34">
        <v>210</v>
      </c>
      <c r="H18" s="34">
        <v>230</v>
      </c>
      <c r="I18" s="34">
        <f t="shared" si="0"/>
        <v>12840</v>
      </c>
      <c r="J18" s="52" t="s">
        <v>3</v>
      </c>
      <c r="K18" s="71"/>
      <c r="L18" s="72">
        <f t="shared" si="1"/>
        <v>0</v>
      </c>
      <c r="M18" s="73">
        <v>9.5</v>
      </c>
      <c r="N18" s="74">
        <f>K18*M18/100</f>
        <v>0</v>
      </c>
      <c r="O18" s="75">
        <f t="shared" si="2"/>
        <v>0</v>
      </c>
      <c r="P18" s="84">
        <f t="shared" si="3"/>
        <v>0</v>
      </c>
      <c r="Q18" s="76">
        <f t="shared" ref="Q18:Q69" si="4">I18*O18</f>
        <v>0</v>
      </c>
    </row>
    <row r="19" spans="1:18" ht="23.1" customHeight="1" x14ac:dyDescent="0.25">
      <c r="A19" s="51" t="s">
        <v>5</v>
      </c>
      <c r="B19" s="33" t="s">
        <v>505</v>
      </c>
      <c r="C19" s="34">
        <v>1200</v>
      </c>
      <c r="D19" s="34">
        <v>1200</v>
      </c>
      <c r="E19" s="34">
        <v>2500</v>
      </c>
      <c r="F19" s="34">
        <v>2500</v>
      </c>
      <c r="G19" s="34">
        <v>800</v>
      </c>
      <c r="H19" s="34">
        <v>300</v>
      </c>
      <c r="I19" s="34">
        <f t="shared" si="0"/>
        <v>8500</v>
      </c>
      <c r="J19" s="52" t="s">
        <v>1</v>
      </c>
      <c r="K19" s="71"/>
      <c r="L19" s="72">
        <f t="shared" si="1"/>
        <v>0</v>
      </c>
      <c r="M19" s="73">
        <v>9.5</v>
      </c>
      <c r="N19" s="74">
        <f t="shared" ref="N19:N69" si="5">K19*M19/100</f>
        <v>0</v>
      </c>
      <c r="O19" s="75">
        <f t="shared" si="2"/>
        <v>0</v>
      </c>
      <c r="P19" s="84">
        <f t="shared" si="3"/>
        <v>0</v>
      </c>
      <c r="Q19" s="76">
        <f t="shared" si="4"/>
        <v>0</v>
      </c>
    </row>
    <row r="20" spans="1:18" ht="24" customHeight="1" x14ac:dyDescent="0.25">
      <c r="A20" s="55" t="s">
        <v>6</v>
      </c>
      <c r="B20" s="36" t="s">
        <v>506</v>
      </c>
      <c r="C20" s="37">
        <v>600</v>
      </c>
      <c r="D20" s="37">
        <v>250</v>
      </c>
      <c r="E20" s="37">
        <v>1000</v>
      </c>
      <c r="F20" s="37">
        <v>900</v>
      </c>
      <c r="G20" s="37">
        <v>250</v>
      </c>
      <c r="H20" s="37">
        <v>400</v>
      </c>
      <c r="I20" s="37">
        <f t="shared" si="0"/>
        <v>3400</v>
      </c>
      <c r="J20" s="56" t="s">
        <v>7</v>
      </c>
      <c r="K20" s="71"/>
      <c r="L20" s="72">
        <f t="shared" si="1"/>
        <v>0</v>
      </c>
      <c r="M20" s="74">
        <v>22</v>
      </c>
      <c r="N20" s="74">
        <f t="shared" si="5"/>
        <v>0</v>
      </c>
      <c r="O20" s="75">
        <f t="shared" si="2"/>
        <v>0</v>
      </c>
      <c r="P20" s="84">
        <f>L20*0.22</f>
        <v>0</v>
      </c>
      <c r="Q20" s="76">
        <f t="shared" si="4"/>
        <v>0</v>
      </c>
    </row>
    <row r="21" spans="1:18" ht="24" customHeight="1" x14ac:dyDescent="0.25">
      <c r="A21" s="55" t="s">
        <v>8</v>
      </c>
      <c r="B21" s="36" t="s">
        <v>537</v>
      </c>
      <c r="C21" s="37">
        <v>8000</v>
      </c>
      <c r="D21" s="37">
        <v>2000</v>
      </c>
      <c r="E21" s="37">
        <v>4000</v>
      </c>
      <c r="F21" s="37">
        <v>5000</v>
      </c>
      <c r="G21" s="37">
        <v>2000</v>
      </c>
      <c r="H21" s="37">
        <v>2000</v>
      </c>
      <c r="I21" s="37">
        <f t="shared" si="0"/>
        <v>23000</v>
      </c>
      <c r="J21" s="52" t="s">
        <v>503</v>
      </c>
      <c r="K21" s="71"/>
      <c r="L21" s="72">
        <f t="shared" si="1"/>
        <v>0</v>
      </c>
      <c r="M21" s="74">
        <v>9.5</v>
      </c>
      <c r="N21" s="74">
        <f t="shared" si="5"/>
        <v>0</v>
      </c>
      <c r="O21" s="75">
        <f t="shared" si="2"/>
        <v>0</v>
      </c>
      <c r="P21" s="84">
        <f t="shared" si="3"/>
        <v>0</v>
      </c>
      <c r="Q21" s="76">
        <f t="shared" si="4"/>
        <v>0</v>
      </c>
    </row>
    <row r="22" spans="1:18" ht="24" customHeight="1" x14ac:dyDescent="0.25">
      <c r="A22" s="55" t="s">
        <v>9</v>
      </c>
      <c r="B22" s="36" t="s">
        <v>465</v>
      </c>
      <c r="C22" s="37">
        <v>3000</v>
      </c>
      <c r="D22" s="37">
        <v>1000</v>
      </c>
      <c r="E22" s="37">
        <v>2000</v>
      </c>
      <c r="F22" s="37">
        <v>2000</v>
      </c>
      <c r="G22" s="37">
        <v>500</v>
      </c>
      <c r="H22" s="37">
        <v>300</v>
      </c>
      <c r="I22" s="37">
        <f t="shared" si="0"/>
        <v>8800</v>
      </c>
      <c r="J22" s="52" t="s">
        <v>503</v>
      </c>
      <c r="K22" s="71"/>
      <c r="L22" s="72">
        <f t="shared" si="1"/>
        <v>0</v>
      </c>
      <c r="M22" s="74">
        <v>9.5</v>
      </c>
      <c r="N22" s="74">
        <f t="shared" si="5"/>
        <v>0</v>
      </c>
      <c r="O22" s="75">
        <f t="shared" si="2"/>
        <v>0</v>
      </c>
      <c r="P22" s="84">
        <f t="shared" si="3"/>
        <v>0</v>
      </c>
      <c r="Q22" s="76">
        <f t="shared" si="4"/>
        <v>0</v>
      </c>
    </row>
    <row r="23" spans="1:18" ht="24" customHeight="1" x14ac:dyDescent="0.25">
      <c r="A23" s="51" t="s">
        <v>10</v>
      </c>
      <c r="B23" s="33" t="s">
        <v>466</v>
      </c>
      <c r="C23" s="34">
        <v>1000</v>
      </c>
      <c r="D23" s="34">
        <v>1000</v>
      </c>
      <c r="E23" s="34">
        <v>1000</v>
      </c>
      <c r="F23" s="34">
        <v>100</v>
      </c>
      <c r="G23" s="34">
        <v>50</v>
      </c>
      <c r="H23" s="34">
        <v>50</v>
      </c>
      <c r="I23" s="37">
        <f t="shared" si="0"/>
        <v>3200</v>
      </c>
      <c r="J23" s="52" t="s">
        <v>503</v>
      </c>
      <c r="K23" s="71"/>
      <c r="L23" s="72">
        <f t="shared" si="1"/>
        <v>0</v>
      </c>
      <c r="M23" s="73">
        <v>9.5</v>
      </c>
      <c r="N23" s="74">
        <f t="shared" si="5"/>
        <v>0</v>
      </c>
      <c r="O23" s="75">
        <f t="shared" si="2"/>
        <v>0</v>
      </c>
      <c r="P23" s="84">
        <f t="shared" si="3"/>
        <v>0</v>
      </c>
      <c r="Q23" s="76">
        <f t="shared" si="4"/>
        <v>0</v>
      </c>
      <c r="R23" s="6"/>
    </row>
    <row r="24" spans="1:18" ht="24.95" customHeight="1" x14ac:dyDescent="0.25">
      <c r="A24" s="57" t="s">
        <v>522</v>
      </c>
      <c r="B24" s="39" t="s">
        <v>523</v>
      </c>
      <c r="C24" s="40" t="s">
        <v>521</v>
      </c>
      <c r="D24" s="41"/>
      <c r="E24" s="41"/>
      <c r="F24" s="41"/>
      <c r="G24" s="41"/>
      <c r="H24" s="42"/>
      <c r="I24" s="39" t="s">
        <v>524</v>
      </c>
      <c r="J24" s="58" t="s">
        <v>520</v>
      </c>
      <c r="K24" s="57" t="s">
        <v>525</v>
      </c>
      <c r="L24" s="39" t="s">
        <v>564</v>
      </c>
      <c r="M24" s="39" t="s">
        <v>526</v>
      </c>
      <c r="N24" s="43" t="s">
        <v>527</v>
      </c>
      <c r="O24" s="43" t="s">
        <v>534</v>
      </c>
      <c r="P24" s="43" t="s">
        <v>565</v>
      </c>
      <c r="Q24" s="64" t="s">
        <v>535</v>
      </c>
    </row>
    <row r="25" spans="1:18" ht="69" customHeight="1" x14ac:dyDescent="0.25">
      <c r="A25" s="59"/>
      <c r="B25" s="44"/>
      <c r="C25" s="32" t="s">
        <v>497</v>
      </c>
      <c r="D25" s="32" t="s">
        <v>499</v>
      </c>
      <c r="E25" s="32" t="s">
        <v>500</v>
      </c>
      <c r="F25" s="32" t="s">
        <v>498</v>
      </c>
      <c r="G25" s="32" t="s">
        <v>501</v>
      </c>
      <c r="H25" s="32" t="s">
        <v>502</v>
      </c>
      <c r="I25" s="44"/>
      <c r="J25" s="60"/>
      <c r="K25" s="59"/>
      <c r="L25" s="44"/>
      <c r="M25" s="44"/>
      <c r="N25" s="45"/>
      <c r="O25" s="45"/>
      <c r="P25" s="45"/>
      <c r="Q25" s="65"/>
    </row>
    <row r="26" spans="1:18" ht="24" customHeight="1" x14ac:dyDescent="0.25">
      <c r="A26" s="55" t="s">
        <v>11</v>
      </c>
      <c r="B26" s="36" t="s">
        <v>538</v>
      </c>
      <c r="C26" s="37">
        <v>20</v>
      </c>
      <c r="D26" s="37">
        <v>10</v>
      </c>
      <c r="E26" s="37">
        <v>15</v>
      </c>
      <c r="F26" s="37">
        <v>5</v>
      </c>
      <c r="G26" s="37">
        <v>3</v>
      </c>
      <c r="H26" s="37">
        <v>3</v>
      </c>
      <c r="I26" s="37">
        <f t="shared" si="0"/>
        <v>56</v>
      </c>
      <c r="J26" s="56" t="s">
        <v>12</v>
      </c>
      <c r="K26" s="71"/>
      <c r="L26" s="79">
        <f t="shared" ref="L26:L42" si="6">I26*K26</f>
        <v>0</v>
      </c>
      <c r="M26" s="74">
        <v>9.5</v>
      </c>
      <c r="N26" s="74">
        <f t="shared" si="5"/>
        <v>0</v>
      </c>
      <c r="O26" s="75">
        <f t="shared" si="2"/>
        <v>0</v>
      </c>
      <c r="P26" s="84">
        <f t="shared" ref="P26:P30" si="7">L26*0.095</f>
        <v>0</v>
      </c>
      <c r="Q26" s="76">
        <f t="shared" si="4"/>
        <v>0</v>
      </c>
    </row>
    <row r="27" spans="1:18" ht="24" customHeight="1" x14ac:dyDescent="0.25">
      <c r="A27" s="55" t="s">
        <v>13</v>
      </c>
      <c r="B27" s="36" t="s">
        <v>467</v>
      </c>
      <c r="C27" s="37">
        <v>70</v>
      </c>
      <c r="D27" s="37">
        <v>50</v>
      </c>
      <c r="E27" s="37">
        <v>50</v>
      </c>
      <c r="F27" s="37">
        <v>50</v>
      </c>
      <c r="G27" s="37">
        <v>30</v>
      </c>
      <c r="H27" s="37">
        <v>40</v>
      </c>
      <c r="I27" s="37">
        <f t="shared" si="0"/>
        <v>290</v>
      </c>
      <c r="J27" s="56" t="s">
        <v>12</v>
      </c>
      <c r="K27" s="71"/>
      <c r="L27" s="79">
        <f t="shared" si="6"/>
        <v>0</v>
      </c>
      <c r="M27" s="74">
        <v>9.5</v>
      </c>
      <c r="N27" s="74">
        <f t="shared" si="5"/>
        <v>0</v>
      </c>
      <c r="O27" s="75">
        <f t="shared" si="2"/>
        <v>0</v>
      </c>
      <c r="P27" s="84">
        <f t="shared" si="7"/>
        <v>0</v>
      </c>
      <c r="Q27" s="76">
        <f t="shared" si="4"/>
        <v>0</v>
      </c>
    </row>
    <row r="28" spans="1:18" ht="24" customHeight="1" x14ac:dyDescent="0.25">
      <c r="A28" s="55" t="s">
        <v>14</v>
      </c>
      <c r="B28" s="36" t="s">
        <v>468</v>
      </c>
      <c r="C28" s="37">
        <v>50</v>
      </c>
      <c r="D28" s="37">
        <v>50</v>
      </c>
      <c r="E28" s="37">
        <v>50</v>
      </c>
      <c r="F28" s="37">
        <v>10</v>
      </c>
      <c r="G28" s="37">
        <v>10</v>
      </c>
      <c r="H28" s="37">
        <v>10</v>
      </c>
      <c r="I28" s="37">
        <f t="shared" si="0"/>
        <v>180</v>
      </c>
      <c r="J28" s="52" t="s">
        <v>503</v>
      </c>
      <c r="K28" s="71"/>
      <c r="L28" s="79">
        <f t="shared" si="6"/>
        <v>0</v>
      </c>
      <c r="M28" s="74">
        <v>9.5</v>
      </c>
      <c r="N28" s="74">
        <f t="shared" si="5"/>
        <v>0</v>
      </c>
      <c r="O28" s="75">
        <f t="shared" si="2"/>
        <v>0</v>
      </c>
      <c r="P28" s="84">
        <f t="shared" si="7"/>
        <v>0</v>
      </c>
      <c r="Q28" s="76">
        <f t="shared" si="4"/>
        <v>0</v>
      </c>
    </row>
    <row r="29" spans="1:18" ht="24" customHeight="1" x14ac:dyDescent="0.25">
      <c r="A29" s="55" t="s">
        <v>15</v>
      </c>
      <c r="B29" s="36" t="s">
        <v>469</v>
      </c>
      <c r="C29" s="37">
        <v>150</v>
      </c>
      <c r="D29" s="37">
        <v>150</v>
      </c>
      <c r="E29" s="37">
        <v>200</v>
      </c>
      <c r="F29" s="37">
        <v>150</v>
      </c>
      <c r="G29" s="37">
        <v>60</v>
      </c>
      <c r="H29" s="37">
        <v>60</v>
      </c>
      <c r="I29" s="37">
        <f t="shared" si="0"/>
        <v>770</v>
      </c>
      <c r="J29" s="52" t="s">
        <v>503</v>
      </c>
      <c r="K29" s="71"/>
      <c r="L29" s="79">
        <f t="shared" si="6"/>
        <v>0</v>
      </c>
      <c r="M29" s="74">
        <v>9.5</v>
      </c>
      <c r="N29" s="74">
        <f t="shared" si="5"/>
        <v>0</v>
      </c>
      <c r="O29" s="75">
        <f t="shared" si="2"/>
        <v>0</v>
      </c>
      <c r="P29" s="84">
        <f t="shared" si="7"/>
        <v>0</v>
      </c>
      <c r="Q29" s="76">
        <f t="shared" si="4"/>
        <v>0</v>
      </c>
    </row>
    <row r="30" spans="1:18" ht="24" customHeight="1" x14ac:dyDescent="0.25">
      <c r="A30" s="55" t="s">
        <v>16</v>
      </c>
      <c r="B30" s="36" t="s">
        <v>51</v>
      </c>
      <c r="C30" s="37">
        <v>50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f t="shared" si="0"/>
        <v>50</v>
      </c>
      <c r="J30" s="52" t="s">
        <v>503</v>
      </c>
      <c r="K30" s="71"/>
      <c r="L30" s="79">
        <f t="shared" si="6"/>
        <v>0</v>
      </c>
      <c r="M30" s="74">
        <v>9.5</v>
      </c>
      <c r="N30" s="74">
        <f t="shared" si="5"/>
        <v>0</v>
      </c>
      <c r="O30" s="75">
        <f t="shared" si="2"/>
        <v>0</v>
      </c>
      <c r="P30" s="84">
        <f t="shared" si="7"/>
        <v>0</v>
      </c>
      <c r="Q30" s="76">
        <f t="shared" si="4"/>
        <v>0</v>
      </c>
    </row>
    <row r="31" spans="1:18" ht="24" customHeight="1" x14ac:dyDescent="0.25">
      <c r="A31" s="55" t="s">
        <v>17</v>
      </c>
      <c r="B31" s="36" t="s">
        <v>470</v>
      </c>
      <c r="C31" s="37">
        <v>5</v>
      </c>
      <c r="D31" s="37">
        <v>2</v>
      </c>
      <c r="E31" s="37">
        <v>2</v>
      </c>
      <c r="F31" s="37">
        <v>2</v>
      </c>
      <c r="G31" s="37">
        <v>1</v>
      </c>
      <c r="H31" s="37">
        <v>1</v>
      </c>
      <c r="I31" s="37">
        <f t="shared" si="0"/>
        <v>13</v>
      </c>
      <c r="J31" s="56" t="s">
        <v>12</v>
      </c>
      <c r="K31" s="71"/>
      <c r="L31" s="79">
        <f t="shared" si="6"/>
        <v>0</v>
      </c>
      <c r="M31" s="74">
        <v>22</v>
      </c>
      <c r="N31" s="74">
        <f t="shared" si="5"/>
        <v>0</v>
      </c>
      <c r="O31" s="75">
        <f t="shared" si="2"/>
        <v>0</v>
      </c>
      <c r="P31" s="84">
        <f t="shared" ref="P31:P41" si="8">L31*0.22</f>
        <v>0</v>
      </c>
      <c r="Q31" s="76">
        <f t="shared" si="4"/>
        <v>0</v>
      </c>
    </row>
    <row r="32" spans="1:18" ht="24" customHeight="1" x14ac:dyDescent="0.25">
      <c r="A32" s="55" t="s">
        <v>18</v>
      </c>
      <c r="B32" s="36" t="s">
        <v>52</v>
      </c>
      <c r="C32" s="37">
        <v>4</v>
      </c>
      <c r="D32" s="37">
        <v>3</v>
      </c>
      <c r="E32" s="37">
        <v>1</v>
      </c>
      <c r="F32" s="37">
        <v>1</v>
      </c>
      <c r="G32" s="37">
        <v>1</v>
      </c>
      <c r="H32" s="37">
        <v>1</v>
      </c>
      <c r="I32" s="37">
        <f t="shared" si="0"/>
        <v>11</v>
      </c>
      <c r="J32" s="56" t="s">
        <v>12</v>
      </c>
      <c r="K32" s="71"/>
      <c r="L32" s="79">
        <f t="shared" si="6"/>
        <v>0</v>
      </c>
      <c r="M32" s="74">
        <v>22</v>
      </c>
      <c r="N32" s="74">
        <f t="shared" si="5"/>
        <v>0</v>
      </c>
      <c r="O32" s="75">
        <f t="shared" si="2"/>
        <v>0</v>
      </c>
      <c r="P32" s="84">
        <f t="shared" si="8"/>
        <v>0</v>
      </c>
      <c r="Q32" s="76">
        <f t="shared" si="4"/>
        <v>0</v>
      </c>
    </row>
    <row r="33" spans="1:17" ht="24" customHeight="1" x14ac:dyDescent="0.25">
      <c r="A33" s="55" t="s">
        <v>19</v>
      </c>
      <c r="B33" s="36" t="s">
        <v>471</v>
      </c>
      <c r="C33" s="37">
        <v>5</v>
      </c>
      <c r="D33" s="37">
        <v>1</v>
      </c>
      <c r="E33" s="37">
        <v>1</v>
      </c>
      <c r="F33" s="37">
        <v>2</v>
      </c>
      <c r="G33" s="37">
        <v>1</v>
      </c>
      <c r="H33" s="37">
        <v>1</v>
      </c>
      <c r="I33" s="37">
        <f t="shared" si="0"/>
        <v>11</v>
      </c>
      <c r="J33" s="56" t="s">
        <v>12</v>
      </c>
      <c r="K33" s="71"/>
      <c r="L33" s="79">
        <f t="shared" si="6"/>
        <v>0</v>
      </c>
      <c r="M33" s="74">
        <v>22</v>
      </c>
      <c r="N33" s="74">
        <f t="shared" si="5"/>
        <v>0</v>
      </c>
      <c r="O33" s="75">
        <f t="shared" si="2"/>
        <v>0</v>
      </c>
      <c r="P33" s="84">
        <f t="shared" si="8"/>
        <v>0</v>
      </c>
      <c r="Q33" s="76">
        <f t="shared" si="4"/>
        <v>0</v>
      </c>
    </row>
    <row r="34" spans="1:17" ht="24" customHeight="1" x14ac:dyDescent="0.25">
      <c r="A34" s="55" t="s">
        <v>20</v>
      </c>
      <c r="B34" s="36" t="s">
        <v>539</v>
      </c>
      <c r="C34" s="37">
        <v>2</v>
      </c>
      <c r="D34" s="37">
        <v>1</v>
      </c>
      <c r="E34" s="37">
        <v>1</v>
      </c>
      <c r="F34" s="37">
        <v>2</v>
      </c>
      <c r="G34" s="37">
        <v>1</v>
      </c>
      <c r="H34" s="37">
        <v>1</v>
      </c>
      <c r="I34" s="37">
        <f t="shared" si="0"/>
        <v>8</v>
      </c>
      <c r="J34" s="56" t="s">
        <v>12</v>
      </c>
      <c r="K34" s="71"/>
      <c r="L34" s="79">
        <f t="shared" si="6"/>
        <v>0</v>
      </c>
      <c r="M34" s="74">
        <v>22</v>
      </c>
      <c r="N34" s="74">
        <f t="shared" si="5"/>
        <v>0</v>
      </c>
      <c r="O34" s="75">
        <f t="shared" si="2"/>
        <v>0</v>
      </c>
      <c r="P34" s="84">
        <f t="shared" si="8"/>
        <v>0</v>
      </c>
      <c r="Q34" s="76">
        <f t="shared" si="4"/>
        <v>0</v>
      </c>
    </row>
    <row r="35" spans="1:17" ht="21" customHeight="1" x14ac:dyDescent="0.25">
      <c r="A35" s="55" t="s">
        <v>21</v>
      </c>
      <c r="B35" s="36" t="s">
        <v>472</v>
      </c>
      <c r="C35" s="37">
        <v>110000</v>
      </c>
      <c r="D35" s="37">
        <v>30000</v>
      </c>
      <c r="E35" s="37">
        <v>60000</v>
      </c>
      <c r="F35" s="37">
        <v>65000</v>
      </c>
      <c r="G35" s="37">
        <v>20000</v>
      </c>
      <c r="H35" s="37">
        <v>25000</v>
      </c>
      <c r="I35" s="37">
        <f t="shared" si="0"/>
        <v>310000</v>
      </c>
      <c r="J35" s="56" t="s">
        <v>3</v>
      </c>
      <c r="K35" s="71"/>
      <c r="L35" s="79">
        <f t="shared" si="6"/>
        <v>0</v>
      </c>
      <c r="M35" s="74">
        <v>22</v>
      </c>
      <c r="N35" s="74">
        <f t="shared" si="5"/>
        <v>0</v>
      </c>
      <c r="O35" s="75">
        <f t="shared" si="2"/>
        <v>0</v>
      </c>
      <c r="P35" s="84">
        <f t="shared" si="8"/>
        <v>0</v>
      </c>
      <c r="Q35" s="76">
        <f t="shared" si="4"/>
        <v>0</v>
      </c>
    </row>
    <row r="36" spans="1:17" ht="21" customHeight="1" x14ac:dyDescent="0.25">
      <c r="A36" s="55" t="s">
        <v>22</v>
      </c>
      <c r="B36" s="36" t="s">
        <v>540</v>
      </c>
      <c r="C36" s="37">
        <v>200</v>
      </c>
      <c r="D36" s="37">
        <v>100</v>
      </c>
      <c r="E36" s="37">
        <v>100</v>
      </c>
      <c r="F36" s="37">
        <v>50</v>
      </c>
      <c r="G36" s="37">
        <v>50</v>
      </c>
      <c r="H36" s="37">
        <v>50</v>
      </c>
      <c r="I36" s="37">
        <f t="shared" si="0"/>
        <v>550</v>
      </c>
      <c r="J36" s="56" t="s">
        <v>3</v>
      </c>
      <c r="K36" s="71"/>
      <c r="L36" s="79">
        <f t="shared" si="6"/>
        <v>0</v>
      </c>
      <c r="M36" s="74">
        <v>22</v>
      </c>
      <c r="N36" s="74">
        <f t="shared" si="5"/>
        <v>0</v>
      </c>
      <c r="O36" s="75">
        <f t="shared" si="2"/>
        <v>0</v>
      </c>
      <c r="P36" s="84">
        <f t="shared" si="8"/>
        <v>0</v>
      </c>
      <c r="Q36" s="76">
        <f t="shared" si="4"/>
        <v>0</v>
      </c>
    </row>
    <row r="37" spans="1:17" ht="21" customHeight="1" x14ac:dyDescent="0.25">
      <c r="A37" s="55" t="s">
        <v>23</v>
      </c>
      <c r="B37" s="36" t="s">
        <v>473</v>
      </c>
      <c r="C37" s="37">
        <v>500</v>
      </c>
      <c r="D37" s="37">
        <v>500</v>
      </c>
      <c r="E37" s="37">
        <v>300</v>
      </c>
      <c r="F37" s="37">
        <v>150</v>
      </c>
      <c r="G37" s="37">
        <v>150</v>
      </c>
      <c r="H37" s="37">
        <v>150</v>
      </c>
      <c r="I37" s="37">
        <f t="shared" si="0"/>
        <v>1750</v>
      </c>
      <c r="J37" s="56" t="s">
        <v>3</v>
      </c>
      <c r="K37" s="71"/>
      <c r="L37" s="79">
        <f t="shared" si="6"/>
        <v>0</v>
      </c>
      <c r="M37" s="74">
        <v>22</v>
      </c>
      <c r="N37" s="74">
        <f t="shared" si="5"/>
        <v>0</v>
      </c>
      <c r="O37" s="75">
        <f t="shared" si="2"/>
        <v>0</v>
      </c>
      <c r="P37" s="84">
        <f t="shared" si="8"/>
        <v>0</v>
      </c>
      <c r="Q37" s="76">
        <f t="shared" si="4"/>
        <v>0</v>
      </c>
    </row>
    <row r="38" spans="1:17" ht="21" customHeight="1" x14ac:dyDescent="0.25">
      <c r="A38" s="55" t="s">
        <v>24</v>
      </c>
      <c r="B38" s="36" t="s">
        <v>474</v>
      </c>
      <c r="C38" s="37">
        <v>500</v>
      </c>
      <c r="D38" s="37">
        <v>500</v>
      </c>
      <c r="E38" s="37">
        <v>500</v>
      </c>
      <c r="F38" s="37">
        <v>500</v>
      </c>
      <c r="G38" s="37">
        <v>500</v>
      </c>
      <c r="H38" s="37">
        <v>500</v>
      </c>
      <c r="I38" s="37">
        <f t="shared" si="0"/>
        <v>3000</v>
      </c>
      <c r="J38" s="52" t="s">
        <v>503</v>
      </c>
      <c r="K38" s="71"/>
      <c r="L38" s="79">
        <f t="shared" si="6"/>
        <v>0</v>
      </c>
      <c r="M38" s="74">
        <v>22</v>
      </c>
      <c r="N38" s="74">
        <f t="shared" si="5"/>
        <v>0</v>
      </c>
      <c r="O38" s="75">
        <f t="shared" si="2"/>
        <v>0</v>
      </c>
      <c r="P38" s="84">
        <f t="shared" si="8"/>
        <v>0</v>
      </c>
      <c r="Q38" s="76">
        <f t="shared" si="4"/>
        <v>0</v>
      </c>
    </row>
    <row r="39" spans="1:17" ht="21" customHeight="1" x14ac:dyDescent="0.25">
      <c r="A39" s="55" t="s">
        <v>25</v>
      </c>
      <c r="B39" s="36" t="s">
        <v>475</v>
      </c>
      <c r="C39" s="37">
        <v>10</v>
      </c>
      <c r="D39" s="37">
        <v>10</v>
      </c>
      <c r="E39" s="37">
        <v>10</v>
      </c>
      <c r="F39" s="37">
        <v>10</v>
      </c>
      <c r="G39" s="37">
        <v>10</v>
      </c>
      <c r="H39" s="37">
        <v>10</v>
      </c>
      <c r="I39" s="37">
        <f t="shared" si="0"/>
        <v>60</v>
      </c>
      <c r="J39" s="56" t="s">
        <v>12</v>
      </c>
      <c r="K39" s="71"/>
      <c r="L39" s="79">
        <f t="shared" si="6"/>
        <v>0</v>
      </c>
      <c r="M39" s="74">
        <v>22</v>
      </c>
      <c r="N39" s="74">
        <f t="shared" si="5"/>
        <v>0</v>
      </c>
      <c r="O39" s="75">
        <f t="shared" si="2"/>
        <v>0</v>
      </c>
      <c r="P39" s="84">
        <f t="shared" si="8"/>
        <v>0</v>
      </c>
      <c r="Q39" s="76">
        <f t="shared" si="4"/>
        <v>0</v>
      </c>
    </row>
    <row r="40" spans="1:17" ht="21" customHeight="1" x14ac:dyDescent="0.25">
      <c r="A40" s="55" t="s">
        <v>26</v>
      </c>
      <c r="B40" s="36" t="s">
        <v>476</v>
      </c>
      <c r="C40" s="37">
        <v>1200</v>
      </c>
      <c r="D40" s="37">
        <v>1200</v>
      </c>
      <c r="E40" s="37">
        <v>1200</v>
      </c>
      <c r="F40" s="37">
        <v>800</v>
      </c>
      <c r="G40" s="37">
        <v>500</v>
      </c>
      <c r="H40" s="37">
        <v>500</v>
      </c>
      <c r="I40" s="37">
        <f t="shared" si="0"/>
        <v>5400</v>
      </c>
      <c r="J40" s="56" t="s">
        <v>3</v>
      </c>
      <c r="K40" s="71"/>
      <c r="L40" s="79">
        <f t="shared" si="6"/>
        <v>0</v>
      </c>
      <c r="M40" s="74">
        <v>22</v>
      </c>
      <c r="N40" s="74">
        <f t="shared" si="5"/>
        <v>0</v>
      </c>
      <c r="O40" s="75">
        <f t="shared" si="2"/>
        <v>0</v>
      </c>
      <c r="P40" s="84">
        <f t="shared" si="8"/>
        <v>0</v>
      </c>
      <c r="Q40" s="76">
        <f t="shared" si="4"/>
        <v>0</v>
      </c>
    </row>
    <row r="41" spans="1:17" ht="21" customHeight="1" x14ac:dyDescent="0.25">
      <c r="A41" s="55" t="s">
        <v>27</v>
      </c>
      <c r="B41" s="36" t="s">
        <v>541</v>
      </c>
      <c r="C41" s="37">
        <v>5</v>
      </c>
      <c r="D41" s="37">
        <v>4</v>
      </c>
      <c r="E41" s="37">
        <v>4</v>
      </c>
      <c r="F41" s="37">
        <v>1</v>
      </c>
      <c r="G41" s="37">
        <v>1</v>
      </c>
      <c r="H41" s="37">
        <v>1</v>
      </c>
      <c r="I41" s="37">
        <f t="shared" si="0"/>
        <v>16</v>
      </c>
      <c r="J41" s="56" t="s">
        <v>28</v>
      </c>
      <c r="K41" s="71"/>
      <c r="L41" s="79">
        <f t="shared" si="6"/>
        <v>0</v>
      </c>
      <c r="M41" s="74">
        <v>22</v>
      </c>
      <c r="N41" s="74">
        <f t="shared" si="5"/>
        <v>0</v>
      </c>
      <c r="O41" s="75">
        <f t="shared" si="2"/>
        <v>0</v>
      </c>
      <c r="P41" s="84">
        <f t="shared" si="8"/>
        <v>0</v>
      </c>
      <c r="Q41" s="76">
        <f t="shared" si="4"/>
        <v>0</v>
      </c>
    </row>
    <row r="42" spans="1:17" ht="21" customHeight="1" x14ac:dyDescent="0.25">
      <c r="A42" s="55" t="s">
        <v>29</v>
      </c>
      <c r="B42" s="36" t="s">
        <v>477</v>
      </c>
      <c r="C42" s="37">
        <v>3</v>
      </c>
      <c r="D42" s="37">
        <v>3</v>
      </c>
      <c r="E42" s="37">
        <v>3</v>
      </c>
      <c r="F42" s="37">
        <v>1</v>
      </c>
      <c r="G42" s="37">
        <v>1</v>
      </c>
      <c r="H42" s="37">
        <v>1</v>
      </c>
      <c r="I42" s="37">
        <f t="shared" si="0"/>
        <v>12</v>
      </c>
      <c r="J42" s="56" t="s">
        <v>28</v>
      </c>
      <c r="K42" s="71"/>
      <c r="L42" s="72">
        <f t="shared" si="6"/>
        <v>0</v>
      </c>
      <c r="M42" s="74">
        <v>9.5</v>
      </c>
      <c r="N42" s="74">
        <f t="shared" si="5"/>
        <v>0</v>
      </c>
      <c r="O42" s="75">
        <f t="shared" si="2"/>
        <v>0</v>
      </c>
      <c r="P42" s="84">
        <f t="shared" ref="P42" si="9">L42*0.095</f>
        <v>0</v>
      </c>
      <c r="Q42" s="76">
        <f t="shared" si="4"/>
        <v>0</v>
      </c>
    </row>
    <row r="43" spans="1:17" ht="24.95" customHeight="1" x14ac:dyDescent="0.25">
      <c r="A43" s="57" t="s">
        <v>522</v>
      </c>
      <c r="B43" s="39" t="s">
        <v>523</v>
      </c>
      <c r="C43" s="40" t="s">
        <v>521</v>
      </c>
      <c r="D43" s="41"/>
      <c r="E43" s="41"/>
      <c r="F43" s="41"/>
      <c r="G43" s="41"/>
      <c r="H43" s="42"/>
      <c r="I43" s="39" t="s">
        <v>524</v>
      </c>
      <c r="J43" s="58" t="s">
        <v>520</v>
      </c>
      <c r="K43" s="57" t="s">
        <v>525</v>
      </c>
      <c r="L43" s="39" t="s">
        <v>564</v>
      </c>
      <c r="M43" s="39" t="s">
        <v>526</v>
      </c>
      <c r="N43" s="43" t="s">
        <v>527</v>
      </c>
      <c r="O43" s="43" t="s">
        <v>534</v>
      </c>
      <c r="P43" s="43" t="s">
        <v>565</v>
      </c>
      <c r="Q43" s="64" t="s">
        <v>535</v>
      </c>
    </row>
    <row r="44" spans="1:17" ht="69" customHeight="1" x14ac:dyDescent="0.25">
      <c r="A44" s="59"/>
      <c r="B44" s="44"/>
      <c r="C44" s="32" t="s">
        <v>497</v>
      </c>
      <c r="D44" s="32" t="s">
        <v>499</v>
      </c>
      <c r="E44" s="32" t="s">
        <v>500</v>
      </c>
      <c r="F44" s="32" t="s">
        <v>498</v>
      </c>
      <c r="G44" s="32" t="s">
        <v>501</v>
      </c>
      <c r="H44" s="32" t="s">
        <v>502</v>
      </c>
      <c r="I44" s="44"/>
      <c r="J44" s="60"/>
      <c r="K44" s="59"/>
      <c r="L44" s="44"/>
      <c r="M44" s="44"/>
      <c r="N44" s="45"/>
      <c r="O44" s="45"/>
      <c r="P44" s="45"/>
      <c r="Q44" s="65"/>
    </row>
    <row r="45" spans="1:17" ht="24" customHeight="1" x14ac:dyDescent="0.25">
      <c r="A45" s="55" t="s">
        <v>30</v>
      </c>
      <c r="B45" s="36" t="s">
        <v>478</v>
      </c>
      <c r="C45" s="37">
        <v>15</v>
      </c>
      <c r="D45" s="37">
        <v>7</v>
      </c>
      <c r="E45" s="37">
        <v>15</v>
      </c>
      <c r="F45" s="37">
        <v>5</v>
      </c>
      <c r="G45" s="37">
        <v>5</v>
      </c>
      <c r="H45" s="37">
        <v>5</v>
      </c>
      <c r="I45" s="37">
        <f t="shared" si="0"/>
        <v>52</v>
      </c>
      <c r="J45" s="56" t="s">
        <v>31</v>
      </c>
      <c r="K45" s="71"/>
      <c r="L45" s="79">
        <f t="shared" ref="L45:L59" si="10">I45*K45</f>
        <v>0</v>
      </c>
      <c r="M45" s="74">
        <v>22</v>
      </c>
      <c r="N45" s="74">
        <f t="shared" si="5"/>
        <v>0</v>
      </c>
      <c r="O45" s="75">
        <f t="shared" si="2"/>
        <v>0</v>
      </c>
      <c r="P45" s="84">
        <f t="shared" ref="P45:P57" si="11">L45*0.22</f>
        <v>0</v>
      </c>
      <c r="Q45" s="76">
        <f t="shared" si="4"/>
        <v>0</v>
      </c>
    </row>
    <row r="46" spans="1:17" ht="24" customHeight="1" x14ac:dyDescent="0.25">
      <c r="A46" s="55" t="s">
        <v>32</v>
      </c>
      <c r="B46" s="36" t="s">
        <v>555</v>
      </c>
      <c r="C46" s="37">
        <v>10</v>
      </c>
      <c r="D46" s="37">
        <v>5</v>
      </c>
      <c r="E46" s="37">
        <v>10</v>
      </c>
      <c r="F46" s="37">
        <v>5</v>
      </c>
      <c r="G46" s="37">
        <v>5</v>
      </c>
      <c r="H46" s="37">
        <v>5</v>
      </c>
      <c r="I46" s="37">
        <f t="shared" si="0"/>
        <v>40</v>
      </c>
      <c r="J46" s="56" t="s">
        <v>31</v>
      </c>
      <c r="K46" s="71"/>
      <c r="L46" s="79">
        <f t="shared" si="10"/>
        <v>0</v>
      </c>
      <c r="M46" s="74">
        <v>22</v>
      </c>
      <c r="N46" s="74">
        <f t="shared" si="5"/>
        <v>0</v>
      </c>
      <c r="O46" s="75">
        <f t="shared" si="2"/>
        <v>0</v>
      </c>
      <c r="P46" s="84">
        <f t="shared" si="11"/>
        <v>0</v>
      </c>
      <c r="Q46" s="76">
        <f t="shared" si="4"/>
        <v>0</v>
      </c>
    </row>
    <row r="47" spans="1:17" ht="24" customHeight="1" x14ac:dyDescent="0.25">
      <c r="A47" s="55" t="s">
        <v>33</v>
      </c>
      <c r="B47" s="36" t="s">
        <v>542</v>
      </c>
      <c r="C47" s="37">
        <v>3</v>
      </c>
      <c r="D47" s="37">
        <v>3</v>
      </c>
      <c r="E47" s="37">
        <v>3</v>
      </c>
      <c r="F47" s="37">
        <v>1</v>
      </c>
      <c r="G47" s="37">
        <v>1</v>
      </c>
      <c r="H47" s="37">
        <v>1</v>
      </c>
      <c r="I47" s="37">
        <f t="shared" si="0"/>
        <v>12</v>
      </c>
      <c r="J47" s="56" t="s">
        <v>31</v>
      </c>
      <c r="K47" s="71"/>
      <c r="L47" s="79">
        <f t="shared" si="10"/>
        <v>0</v>
      </c>
      <c r="M47" s="74">
        <v>22</v>
      </c>
      <c r="N47" s="74">
        <f t="shared" si="5"/>
        <v>0</v>
      </c>
      <c r="O47" s="75">
        <f t="shared" si="2"/>
        <v>0</v>
      </c>
      <c r="P47" s="84">
        <f t="shared" si="11"/>
        <v>0</v>
      </c>
      <c r="Q47" s="76">
        <f t="shared" si="4"/>
        <v>0</v>
      </c>
    </row>
    <row r="48" spans="1:17" ht="24" customHeight="1" x14ac:dyDescent="0.25">
      <c r="A48" s="55" t="s">
        <v>34</v>
      </c>
      <c r="B48" s="36" t="s">
        <v>543</v>
      </c>
      <c r="C48" s="37">
        <v>5</v>
      </c>
      <c r="D48" s="37">
        <v>4</v>
      </c>
      <c r="E48" s="37">
        <v>6</v>
      </c>
      <c r="F48" s="37">
        <v>0.5</v>
      </c>
      <c r="G48" s="37">
        <v>0.5</v>
      </c>
      <c r="H48" s="37">
        <v>0.5</v>
      </c>
      <c r="I48" s="37">
        <f t="shared" si="0"/>
        <v>16.5</v>
      </c>
      <c r="J48" s="56" t="s">
        <v>31</v>
      </c>
      <c r="K48" s="71"/>
      <c r="L48" s="79">
        <f t="shared" si="10"/>
        <v>0</v>
      </c>
      <c r="M48" s="74">
        <v>22</v>
      </c>
      <c r="N48" s="74">
        <f t="shared" si="5"/>
        <v>0</v>
      </c>
      <c r="O48" s="75">
        <f t="shared" si="2"/>
        <v>0</v>
      </c>
      <c r="P48" s="84">
        <f t="shared" si="11"/>
        <v>0</v>
      </c>
      <c r="Q48" s="76">
        <f t="shared" si="4"/>
        <v>0</v>
      </c>
    </row>
    <row r="49" spans="1:17" ht="24" customHeight="1" x14ac:dyDescent="0.25">
      <c r="A49" s="55" t="s">
        <v>35</v>
      </c>
      <c r="B49" s="36" t="s">
        <v>479</v>
      </c>
      <c r="C49" s="37">
        <v>50</v>
      </c>
      <c r="D49" s="37">
        <v>40</v>
      </c>
      <c r="E49" s="37">
        <v>40</v>
      </c>
      <c r="F49" s="37">
        <v>100</v>
      </c>
      <c r="G49" s="37">
        <v>20</v>
      </c>
      <c r="H49" s="37">
        <v>20</v>
      </c>
      <c r="I49" s="37">
        <f t="shared" si="0"/>
        <v>270</v>
      </c>
      <c r="J49" s="56" t="s">
        <v>3</v>
      </c>
      <c r="K49" s="71"/>
      <c r="L49" s="79">
        <f t="shared" si="10"/>
        <v>0</v>
      </c>
      <c r="M49" s="74">
        <v>22</v>
      </c>
      <c r="N49" s="74">
        <f t="shared" si="5"/>
        <v>0</v>
      </c>
      <c r="O49" s="75">
        <f t="shared" si="2"/>
        <v>0</v>
      </c>
      <c r="P49" s="84">
        <f t="shared" si="11"/>
        <v>0</v>
      </c>
      <c r="Q49" s="76">
        <f t="shared" si="4"/>
        <v>0</v>
      </c>
    </row>
    <row r="50" spans="1:17" ht="24" customHeight="1" x14ac:dyDescent="0.25">
      <c r="A50" s="51" t="s">
        <v>36</v>
      </c>
      <c r="B50" s="33" t="s">
        <v>480</v>
      </c>
      <c r="C50" s="34">
        <v>50</v>
      </c>
      <c r="D50" s="34">
        <v>40</v>
      </c>
      <c r="E50" s="34">
        <v>40</v>
      </c>
      <c r="F50" s="34">
        <v>100</v>
      </c>
      <c r="G50" s="34">
        <v>20</v>
      </c>
      <c r="H50" s="34">
        <v>20</v>
      </c>
      <c r="I50" s="34">
        <f t="shared" si="0"/>
        <v>270</v>
      </c>
      <c r="J50" s="52" t="s">
        <v>3</v>
      </c>
      <c r="K50" s="71"/>
      <c r="L50" s="79">
        <f t="shared" si="10"/>
        <v>0</v>
      </c>
      <c r="M50" s="73">
        <v>22</v>
      </c>
      <c r="N50" s="73">
        <f t="shared" si="5"/>
        <v>0</v>
      </c>
      <c r="O50" s="75">
        <f t="shared" si="2"/>
        <v>0</v>
      </c>
      <c r="P50" s="84">
        <f t="shared" si="11"/>
        <v>0</v>
      </c>
      <c r="Q50" s="76">
        <f t="shared" si="4"/>
        <v>0</v>
      </c>
    </row>
    <row r="51" spans="1:17" ht="24" customHeight="1" x14ac:dyDescent="0.25">
      <c r="A51" s="51" t="s">
        <v>460</v>
      </c>
      <c r="B51" s="33" t="s">
        <v>462</v>
      </c>
      <c r="C51" s="34">
        <v>30</v>
      </c>
      <c r="D51" s="34">
        <v>20</v>
      </c>
      <c r="E51" s="34">
        <v>30</v>
      </c>
      <c r="F51" s="34">
        <v>20</v>
      </c>
      <c r="G51" s="34">
        <v>20</v>
      </c>
      <c r="H51" s="34">
        <v>10</v>
      </c>
      <c r="I51" s="34">
        <f t="shared" si="0"/>
        <v>130</v>
      </c>
      <c r="J51" s="52" t="s">
        <v>3</v>
      </c>
      <c r="K51" s="83"/>
      <c r="L51" s="79">
        <f t="shared" si="10"/>
        <v>0</v>
      </c>
      <c r="M51" s="73">
        <v>22</v>
      </c>
      <c r="N51" s="73">
        <f t="shared" si="5"/>
        <v>0</v>
      </c>
      <c r="O51" s="75">
        <f t="shared" si="2"/>
        <v>0</v>
      </c>
      <c r="P51" s="84">
        <f t="shared" si="11"/>
        <v>0</v>
      </c>
      <c r="Q51" s="76">
        <f t="shared" si="4"/>
        <v>0</v>
      </c>
    </row>
    <row r="52" spans="1:17" ht="24" customHeight="1" x14ac:dyDescent="0.25">
      <c r="A52" s="51" t="s">
        <v>461</v>
      </c>
      <c r="B52" s="33" t="s">
        <v>463</v>
      </c>
      <c r="C52" s="34">
        <v>50</v>
      </c>
      <c r="D52" s="34">
        <v>50</v>
      </c>
      <c r="E52" s="34">
        <v>50</v>
      </c>
      <c r="F52" s="34">
        <v>50</v>
      </c>
      <c r="G52" s="34">
        <v>50</v>
      </c>
      <c r="H52" s="34">
        <v>10</v>
      </c>
      <c r="I52" s="34">
        <f t="shared" si="0"/>
        <v>260</v>
      </c>
      <c r="J52" s="52" t="s">
        <v>3</v>
      </c>
      <c r="K52" s="83"/>
      <c r="L52" s="79">
        <f t="shared" si="10"/>
        <v>0</v>
      </c>
      <c r="M52" s="73">
        <v>22</v>
      </c>
      <c r="N52" s="73">
        <f t="shared" si="5"/>
        <v>0</v>
      </c>
      <c r="O52" s="75">
        <f t="shared" si="2"/>
        <v>0</v>
      </c>
      <c r="P52" s="84">
        <f t="shared" si="11"/>
        <v>0</v>
      </c>
      <c r="Q52" s="76">
        <f t="shared" si="4"/>
        <v>0</v>
      </c>
    </row>
    <row r="53" spans="1:17" ht="24" customHeight="1" x14ac:dyDescent="0.25">
      <c r="A53" s="51" t="s">
        <v>464</v>
      </c>
      <c r="B53" s="33" t="s">
        <v>484</v>
      </c>
      <c r="C53" s="34">
        <v>70</v>
      </c>
      <c r="D53" s="34">
        <v>10</v>
      </c>
      <c r="E53" s="34">
        <v>10</v>
      </c>
      <c r="F53" s="34">
        <v>10</v>
      </c>
      <c r="G53" s="34">
        <v>10</v>
      </c>
      <c r="H53" s="34">
        <v>10</v>
      </c>
      <c r="I53" s="34">
        <f t="shared" si="0"/>
        <v>120</v>
      </c>
      <c r="J53" s="52" t="s">
        <v>3</v>
      </c>
      <c r="K53" s="83"/>
      <c r="L53" s="79">
        <f t="shared" si="10"/>
        <v>0</v>
      </c>
      <c r="M53" s="73">
        <v>22</v>
      </c>
      <c r="N53" s="73">
        <f t="shared" si="5"/>
        <v>0</v>
      </c>
      <c r="O53" s="75">
        <f t="shared" si="2"/>
        <v>0</v>
      </c>
      <c r="P53" s="84">
        <f t="shared" si="11"/>
        <v>0</v>
      </c>
      <c r="Q53" s="76">
        <f t="shared" si="4"/>
        <v>0</v>
      </c>
    </row>
    <row r="54" spans="1:17" ht="24" customHeight="1" x14ac:dyDescent="0.25">
      <c r="A54" s="51" t="s">
        <v>37</v>
      </c>
      <c r="B54" s="33" t="s">
        <v>440</v>
      </c>
      <c r="C54" s="34">
        <v>5000</v>
      </c>
      <c r="D54" s="34">
        <v>2000</v>
      </c>
      <c r="E54" s="34">
        <v>3000</v>
      </c>
      <c r="F54" s="34">
        <v>2500</v>
      </c>
      <c r="G54" s="34">
        <v>1200</v>
      </c>
      <c r="H54" s="34">
        <v>1500</v>
      </c>
      <c r="I54" s="34">
        <f t="shared" si="0"/>
        <v>15200</v>
      </c>
      <c r="J54" s="52" t="s">
        <v>3</v>
      </c>
      <c r="K54" s="71"/>
      <c r="L54" s="79">
        <f t="shared" si="10"/>
        <v>0</v>
      </c>
      <c r="M54" s="73">
        <v>22</v>
      </c>
      <c r="N54" s="73">
        <f t="shared" si="5"/>
        <v>0</v>
      </c>
      <c r="O54" s="75">
        <f t="shared" si="2"/>
        <v>0</v>
      </c>
      <c r="P54" s="84">
        <f t="shared" si="11"/>
        <v>0</v>
      </c>
      <c r="Q54" s="76">
        <f t="shared" si="4"/>
        <v>0</v>
      </c>
    </row>
    <row r="55" spans="1:17" ht="24" customHeight="1" x14ac:dyDescent="0.25">
      <c r="A55" s="51" t="s">
        <v>38</v>
      </c>
      <c r="B55" s="33" t="s">
        <v>441</v>
      </c>
      <c r="C55" s="34">
        <v>1000</v>
      </c>
      <c r="D55" s="34">
        <v>500</v>
      </c>
      <c r="E55" s="34">
        <v>500</v>
      </c>
      <c r="F55" s="34">
        <v>300</v>
      </c>
      <c r="G55" s="34">
        <v>400</v>
      </c>
      <c r="H55" s="34">
        <v>300</v>
      </c>
      <c r="I55" s="34">
        <f t="shared" si="0"/>
        <v>3000</v>
      </c>
      <c r="J55" s="52" t="s">
        <v>3</v>
      </c>
      <c r="K55" s="71"/>
      <c r="L55" s="79">
        <f t="shared" si="10"/>
        <v>0</v>
      </c>
      <c r="M55" s="73">
        <v>22</v>
      </c>
      <c r="N55" s="73">
        <f t="shared" si="5"/>
        <v>0</v>
      </c>
      <c r="O55" s="75">
        <f t="shared" si="2"/>
        <v>0</v>
      </c>
      <c r="P55" s="84">
        <f t="shared" si="11"/>
        <v>0</v>
      </c>
      <c r="Q55" s="76">
        <f t="shared" si="4"/>
        <v>0</v>
      </c>
    </row>
    <row r="56" spans="1:17" ht="24" customHeight="1" x14ac:dyDescent="0.25">
      <c r="A56" s="51" t="s">
        <v>39</v>
      </c>
      <c r="B56" s="33" t="s">
        <v>439</v>
      </c>
      <c r="C56" s="34">
        <v>3000</v>
      </c>
      <c r="D56" s="34">
        <v>1500</v>
      </c>
      <c r="E56" s="34">
        <v>2500</v>
      </c>
      <c r="F56" s="34">
        <v>3000</v>
      </c>
      <c r="G56" s="34">
        <v>1200</v>
      </c>
      <c r="H56" s="34">
        <v>1800</v>
      </c>
      <c r="I56" s="34">
        <f t="shared" si="0"/>
        <v>13000</v>
      </c>
      <c r="J56" s="52" t="s">
        <v>3</v>
      </c>
      <c r="K56" s="71"/>
      <c r="L56" s="79">
        <f t="shared" si="10"/>
        <v>0</v>
      </c>
      <c r="M56" s="73">
        <v>22</v>
      </c>
      <c r="N56" s="73">
        <f t="shared" si="5"/>
        <v>0</v>
      </c>
      <c r="O56" s="75">
        <f t="shared" si="2"/>
        <v>0</v>
      </c>
      <c r="P56" s="84">
        <f t="shared" si="11"/>
        <v>0</v>
      </c>
      <c r="Q56" s="76">
        <f t="shared" si="4"/>
        <v>0</v>
      </c>
    </row>
    <row r="57" spans="1:17" ht="24" customHeight="1" x14ac:dyDescent="0.25">
      <c r="A57" s="51" t="s">
        <v>40</v>
      </c>
      <c r="B57" s="33" t="s">
        <v>442</v>
      </c>
      <c r="C57" s="34">
        <v>32</v>
      </c>
      <c r="D57" s="34">
        <v>32</v>
      </c>
      <c r="E57" s="34">
        <v>32</v>
      </c>
      <c r="F57" s="34">
        <v>8</v>
      </c>
      <c r="G57" s="34">
        <v>8</v>
      </c>
      <c r="H57" s="34">
        <v>8</v>
      </c>
      <c r="I57" s="34">
        <f t="shared" si="0"/>
        <v>120</v>
      </c>
      <c r="J57" s="52" t="s">
        <v>28</v>
      </c>
      <c r="K57" s="71"/>
      <c r="L57" s="79">
        <f t="shared" si="10"/>
        <v>0</v>
      </c>
      <c r="M57" s="73">
        <v>22</v>
      </c>
      <c r="N57" s="73">
        <f t="shared" si="5"/>
        <v>0</v>
      </c>
      <c r="O57" s="75">
        <f t="shared" si="2"/>
        <v>0</v>
      </c>
      <c r="P57" s="84">
        <f t="shared" si="11"/>
        <v>0</v>
      </c>
      <c r="Q57" s="76">
        <f t="shared" si="4"/>
        <v>0</v>
      </c>
    </row>
    <row r="58" spans="1:17" ht="24" customHeight="1" x14ac:dyDescent="0.25">
      <c r="A58" s="55" t="s">
        <v>41</v>
      </c>
      <c r="B58" s="36" t="s">
        <v>544</v>
      </c>
      <c r="C58" s="37">
        <v>50</v>
      </c>
      <c r="D58" s="37">
        <v>50</v>
      </c>
      <c r="E58" s="37">
        <v>50</v>
      </c>
      <c r="F58" s="37">
        <v>10</v>
      </c>
      <c r="G58" s="37">
        <v>10</v>
      </c>
      <c r="H58" s="37">
        <v>10</v>
      </c>
      <c r="I58" s="37">
        <f t="shared" si="0"/>
        <v>180</v>
      </c>
      <c r="J58" s="56" t="s">
        <v>12</v>
      </c>
      <c r="K58" s="71"/>
      <c r="L58" s="79">
        <f t="shared" si="10"/>
        <v>0</v>
      </c>
      <c r="M58" s="74">
        <v>9.5</v>
      </c>
      <c r="N58" s="74">
        <f t="shared" si="5"/>
        <v>0</v>
      </c>
      <c r="O58" s="75">
        <f t="shared" si="2"/>
        <v>0</v>
      </c>
      <c r="P58" s="84">
        <f t="shared" ref="P58:P59" si="12">L58*0.095</f>
        <v>0</v>
      </c>
      <c r="Q58" s="76">
        <f t="shared" si="4"/>
        <v>0</v>
      </c>
    </row>
    <row r="59" spans="1:17" ht="24" customHeight="1" x14ac:dyDescent="0.25">
      <c r="A59" s="55" t="s">
        <v>42</v>
      </c>
      <c r="B59" s="36" t="s">
        <v>545</v>
      </c>
      <c r="C59" s="37">
        <v>20</v>
      </c>
      <c r="D59" s="37">
        <v>20</v>
      </c>
      <c r="E59" s="37">
        <v>10</v>
      </c>
      <c r="F59" s="37">
        <v>10</v>
      </c>
      <c r="G59" s="37">
        <v>10</v>
      </c>
      <c r="H59" s="37">
        <v>10</v>
      </c>
      <c r="I59" s="37">
        <f t="shared" si="0"/>
        <v>80</v>
      </c>
      <c r="J59" s="56" t="s">
        <v>12</v>
      </c>
      <c r="K59" s="71"/>
      <c r="L59" s="79">
        <f t="shared" si="10"/>
        <v>0</v>
      </c>
      <c r="M59" s="74">
        <v>9.5</v>
      </c>
      <c r="N59" s="74">
        <f t="shared" si="5"/>
        <v>0</v>
      </c>
      <c r="O59" s="75">
        <f t="shared" si="2"/>
        <v>0</v>
      </c>
      <c r="P59" s="84">
        <f t="shared" si="12"/>
        <v>0</v>
      </c>
      <c r="Q59" s="76">
        <f t="shared" si="4"/>
        <v>0</v>
      </c>
    </row>
    <row r="60" spans="1:17" ht="24" customHeight="1" x14ac:dyDescent="0.25">
      <c r="A60" s="55" t="s">
        <v>43</v>
      </c>
      <c r="B60" s="36" t="s">
        <v>546</v>
      </c>
      <c r="C60" s="37">
        <v>10</v>
      </c>
      <c r="D60" s="37">
        <v>10</v>
      </c>
      <c r="E60" s="37">
        <v>2</v>
      </c>
      <c r="F60" s="37">
        <v>2</v>
      </c>
      <c r="G60" s="37">
        <v>2</v>
      </c>
      <c r="H60" s="37">
        <v>2</v>
      </c>
      <c r="I60" s="37">
        <f t="shared" si="0"/>
        <v>28</v>
      </c>
      <c r="J60" s="56" t="s">
        <v>3</v>
      </c>
      <c r="K60" s="71"/>
      <c r="L60" s="72">
        <f>I60*K60</f>
        <v>0</v>
      </c>
      <c r="M60" s="74">
        <v>22</v>
      </c>
      <c r="N60" s="74">
        <f t="shared" si="5"/>
        <v>0</v>
      </c>
      <c r="O60" s="75">
        <f t="shared" si="2"/>
        <v>0</v>
      </c>
      <c r="P60" s="84">
        <f>L60*0.22</f>
        <v>0</v>
      </c>
      <c r="Q60" s="76">
        <f t="shared" si="4"/>
        <v>0</v>
      </c>
    </row>
    <row r="61" spans="1:17" ht="24.95" customHeight="1" x14ac:dyDescent="0.25">
      <c r="A61" s="57" t="s">
        <v>522</v>
      </c>
      <c r="B61" s="39" t="s">
        <v>523</v>
      </c>
      <c r="C61" s="40" t="s">
        <v>521</v>
      </c>
      <c r="D61" s="41"/>
      <c r="E61" s="41"/>
      <c r="F61" s="41"/>
      <c r="G61" s="41"/>
      <c r="H61" s="42"/>
      <c r="I61" s="39" t="s">
        <v>524</v>
      </c>
      <c r="J61" s="58" t="s">
        <v>520</v>
      </c>
      <c r="K61" s="57" t="s">
        <v>525</v>
      </c>
      <c r="L61" s="39" t="s">
        <v>564</v>
      </c>
      <c r="M61" s="39" t="s">
        <v>526</v>
      </c>
      <c r="N61" s="43" t="s">
        <v>527</v>
      </c>
      <c r="O61" s="43" t="s">
        <v>534</v>
      </c>
      <c r="P61" s="43" t="s">
        <v>565</v>
      </c>
      <c r="Q61" s="64" t="s">
        <v>535</v>
      </c>
    </row>
    <row r="62" spans="1:17" ht="69" customHeight="1" x14ac:dyDescent="0.25">
      <c r="A62" s="59"/>
      <c r="B62" s="44"/>
      <c r="C62" s="32" t="s">
        <v>497</v>
      </c>
      <c r="D62" s="32" t="s">
        <v>499</v>
      </c>
      <c r="E62" s="32" t="s">
        <v>500</v>
      </c>
      <c r="F62" s="32" t="s">
        <v>498</v>
      </c>
      <c r="G62" s="32" t="s">
        <v>501</v>
      </c>
      <c r="H62" s="32" t="s">
        <v>502</v>
      </c>
      <c r="I62" s="44"/>
      <c r="J62" s="60"/>
      <c r="K62" s="59"/>
      <c r="L62" s="44"/>
      <c r="M62" s="44"/>
      <c r="N62" s="45"/>
      <c r="O62" s="45"/>
      <c r="P62" s="45"/>
      <c r="Q62" s="65"/>
    </row>
    <row r="63" spans="1:17" ht="24" customHeight="1" x14ac:dyDescent="0.25">
      <c r="A63" s="55" t="s">
        <v>44</v>
      </c>
      <c r="B63" s="36" t="s">
        <v>547</v>
      </c>
      <c r="C63" s="37">
        <v>10</v>
      </c>
      <c r="D63" s="37">
        <v>10</v>
      </c>
      <c r="E63" s="37">
        <v>5</v>
      </c>
      <c r="F63" s="37">
        <v>0</v>
      </c>
      <c r="G63" s="37">
        <v>0</v>
      </c>
      <c r="H63" s="37">
        <v>0</v>
      </c>
      <c r="I63" s="37">
        <f t="shared" si="0"/>
        <v>25</v>
      </c>
      <c r="J63" s="56" t="s">
        <v>3</v>
      </c>
      <c r="K63" s="71"/>
      <c r="L63" s="79">
        <f>I63*K63</f>
        <v>0</v>
      </c>
      <c r="M63" s="74">
        <v>22</v>
      </c>
      <c r="N63" s="74">
        <f t="shared" si="5"/>
        <v>0</v>
      </c>
      <c r="O63" s="75">
        <f t="shared" si="2"/>
        <v>0</v>
      </c>
      <c r="P63" s="84">
        <f t="shared" ref="P63:P66" si="13">L63*0.22</f>
        <v>0</v>
      </c>
      <c r="Q63" s="76">
        <f t="shared" si="4"/>
        <v>0</v>
      </c>
    </row>
    <row r="64" spans="1:17" ht="24" customHeight="1" x14ac:dyDescent="0.25">
      <c r="A64" s="55" t="s">
        <v>45</v>
      </c>
      <c r="B64" s="36" t="s">
        <v>548</v>
      </c>
      <c r="C64" s="37">
        <v>20</v>
      </c>
      <c r="D64" s="37">
        <v>20</v>
      </c>
      <c r="E64" s="37">
        <v>20</v>
      </c>
      <c r="F64" s="37">
        <v>10</v>
      </c>
      <c r="G64" s="37">
        <v>10</v>
      </c>
      <c r="H64" s="37">
        <v>10</v>
      </c>
      <c r="I64" s="37">
        <f t="shared" si="0"/>
        <v>90</v>
      </c>
      <c r="J64" s="56" t="s">
        <v>28</v>
      </c>
      <c r="K64" s="71"/>
      <c r="L64" s="79">
        <f t="shared" ref="L64:L69" si="14">I64*K64</f>
        <v>0</v>
      </c>
      <c r="M64" s="74">
        <v>22</v>
      </c>
      <c r="N64" s="74">
        <f t="shared" si="5"/>
        <v>0</v>
      </c>
      <c r="O64" s="75">
        <f t="shared" si="2"/>
        <v>0</v>
      </c>
      <c r="P64" s="84">
        <f t="shared" si="13"/>
        <v>0</v>
      </c>
      <c r="Q64" s="76">
        <f t="shared" si="4"/>
        <v>0</v>
      </c>
    </row>
    <row r="65" spans="1:18" ht="24" customHeight="1" x14ac:dyDescent="0.25">
      <c r="A65" s="55" t="s">
        <v>46</v>
      </c>
      <c r="B65" s="36" t="s">
        <v>536</v>
      </c>
      <c r="C65" s="37">
        <v>5</v>
      </c>
      <c r="D65" s="37">
        <v>0</v>
      </c>
      <c r="E65" s="37">
        <v>1</v>
      </c>
      <c r="F65" s="37">
        <v>1</v>
      </c>
      <c r="G65" s="37">
        <v>0</v>
      </c>
      <c r="H65" s="37">
        <v>0</v>
      </c>
      <c r="I65" s="37">
        <f t="shared" si="0"/>
        <v>7</v>
      </c>
      <c r="J65" s="56" t="s">
        <v>7</v>
      </c>
      <c r="K65" s="71"/>
      <c r="L65" s="79">
        <f t="shared" si="14"/>
        <v>0</v>
      </c>
      <c r="M65" s="74">
        <v>22</v>
      </c>
      <c r="N65" s="74">
        <f t="shared" si="5"/>
        <v>0</v>
      </c>
      <c r="O65" s="75">
        <f t="shared" si="2"/>
        <v>0</v>
      </c>
      <c r="P65" s="84">
        <f t="shared" si="13"/>
        <v>0</v>
      </c>
      <c r="Q65" s="76">
        <f t="shared" si="4"/>
        <v>0</v>
      </c>
    </row>
    <row r="66" spans="1:18" ht="21.95" customHeight="1" x14ac:dyDescent="0.25">
      <c r="A66" s="55" t="s">
        <v>47</v>
      </c>
      <c r="B66" s="36" t="s">
        <v>481</v>
      </c>
      <c r="C66" s="37">
        <v>10</v>
      </c>
      <c r="D66" s="37">
        <v>10</v>
      </c>
      <c r="E66" s="37">
        <v>10</v>
      </c>
      <c r="F66" s="37">
        <v>5</v>
      </c>
      <c r="G66" s="37">
        <v>5</v>
      </c>
      <c r="H66" s="37">
        <v>5</v>
      </c>
      <c r="I66" s="37">
        <f t="shared" si="0"/>
        <v>45</v>
      </c>
      <c r="J66" s="56" t="s">
        <v>3</v>
      </c>
      <c r="K66" s="71"/>
      <c r="L66" s="79">
        <f t="shared" si="14"/>
        <v>0</v>
      </c>
      <c r="M66" s="74">
        <v>22</v>
      </c>
      <c r="N66" s="74">
        <f t="shared" si="5"/>
        <v>0</v>
      </c>
      <c r="O66" s="75">
        <f t="shared" si="2"/>
        <v>0</v>
      </c>
      <c r="P66" s="84">
        <f t="shared" si="13"/>
        <v>0</v>
      </c>
      <c r="Q66" s="76">
        <f t="shared" si="4"/>
        <v>0</v>
      </c>
    </row>
    <row r="67" spans="1:18" ht="21.95" customHeight="1" x14ac:dyDescent="0.25">
      <c r="A67" s="55" t="s">
        <v>48</v>
      </c>
      <c r="B67" s="36" t="s">
        <v>482</v>
      </c>
      <c r="C67" s="37">
        <v>40</v>
      </c>
      <c r="D67" s="37">
        <v>20</v>
      </c>
      <c r="E67" s="37">
        <v>35</v>
      </c>
      <c r="F67" s="37">
        <v>25</v>
      </c>
      <c r="G67" s="37">
        <v>10</v>
      </c>
      <c r="H67" s="37">
        <v>10</v>
      </c>
      <c r="I67" s="37">
        <f t="shared" si="0"/>
        <v>140</v>
      </c>
      <c r="J67" s="56" t="s">
        <v>28</v>
      </c>
      <c r="K67" s="71"/>
      <c r="L67" s="79">
        <f t="shared" si="14"/>
        <v>0</v>
      </c>
      <c r="M67" s="74">
        <v>9.5</v>
      </c>
      <c r="N67" s="74">
        <f t="shared" si="5"/>
        <v>0</v>
      </c>
      <c r="O67" s="75">
        <f t="shared" si="2"/>
        <v>0</v>
      </c>
      <c r="P67" s="84">
        <f t="shared" ref="P67:P68" si="15">L67*0.095</f>
        <v>0</v>
      </c>
      <c r="Q67" s="76">
        <f t="shared" si="4"/>
        <v>0</v>
      </c>
    </row>
    <row r="68" spans="1:18" ht="24" customHeight="1" x14ac:dyDescent="0.25">
      <c r="A68" s="51" t="s">
        <v>49</v>
      </c>
      <c r="B68" s="33" t="s">
        <v>483</v>
      </c>
      <c r="C68" s="34">
        <v>40</v>
      </c>
      <c r="D68" s="34">
        <v>20</v>
      </c>
      <c r="E68" s="34">
        <v>35</v>
      </c>
      <c r="F68" s="34">
        <v>25</v>
      </c>
      <c r="G68" s="34">
        <v>10</v>
      </c>
      <c r="H68" s="34">
        <v>10</v>
      </c>
      <c r="I68" s="34">
        <f t="shared" si="0"/>
        <v>140</v>
      </c>
      <c r="J68" s="52" t="s">
        <v>28</v>
      </c>
      <c r="K68" s="71"/>
      <c r="L68" s="79">
        <f t="shared" si="14"/>
        <v>0</v>
      </c>
      <c r="M68" s="73">
        <v>9.5</v>
      </c>
      <c r="N68" s="73">
        <f t="shared" si="5"/>
        <v>0</v>
      </c>
      <c r="O68" s="75">
        <f t="shared" si="2"/>
        <v>0</v>
      </c>
      <c r="P68" s="84">
        <f t="shared" si="15"/>
        <v>0</v>
      </c>
      <c r="Q68" s="76">
        <f t="shared" si="4"/>
        <v>0</v>
      </c>
    </row>
    <row r="69" spans="1:18" ht="24" customHeight="1" thickBot="1" x14ac:dyDescent="0.3">
      <c r="A69" s="67" t="s">
        <v>449</v>
      </c>
      <c r="B69" s="68" t="s">
        <v>504</v>
      </c>
      <c r="C69" s="69">
        <v>4</v>
      </c>
      <c r="D69" s="69">
        <v>1</v>
      </c>
      <c r="E69" s="69">
        <v>1</v>
      </c>
      <c r="F69" s="69">
        <v>1</v>
      </c>
      <c r="G69" s="69">
        <v>0</v>
      </c>
      <c r="H69" s="69">
        <v>0</v>
      </c>
      <c r="I69" s="69">
        <f t="shared" si="0"/>
        <v>7</v>
      </c>
      <c r="J69" s="70" t="s">
        <v>89</v>
      </c>
      <c r="K69" s="78"/>
      <c r="L69" s="79">
        <f t="shared" si="14"/>
        <v>0</v>
      </c>
      <c r="M69" s="80">
        <v>22</v>
      </c>
      <c r="N69" s="80">
        <f t="shared" si="5"/>
        <v>0</v>
      </c>
      <c r="O69" s="81">
        <f t="shared" si="2"/>
        <v>0</v>
      </c>
      <c r="P69" s="85">
        <f>L69*0.22</f>
        <v>0</v>
      </c>
      <c r="Q69" s="82">
        <f t="shared" si="4"/>
        <v>0</v>
      </c>
    </row>
    <row r="70" spans="1:18" ht="17.100000000000001" customHeight="1" thickBot="1" x14ac:dyDescent="0.3">
      <c r="A70" s="87" t="s">
        <v>569</v>
      </c>
      <c r="B70" s="88"/>
      <c r="C70" s="88"/>
      <c r="D70" s="88"/>
      <c r="E70" s="88"/>
      <c r="F70" s="88"/>
      <c r="G70" s="88"/>
      <c r="H70" s="88"/>
      <c r="I70" s="88"/>
      <c r="J70" s="92"/>
      <c r="K70" s="89"/>
      <c r="L70" s="90">
        <f>SUM(L15:L69)</f>
        <v>0</v>
      </c>
      <c r="M70" s="89"/>
      <c r="N70" s="90"/>
      <c r="O70" s="90"/>
      <c r="P70" s="90">
        <f>SUM(P15:P69)</f>
        <v>0</v>
      </c>
      <c r="Q70" s="91">
        <f>SUM(Q15:Q69)</f>
        <v>0</v>
      </c>
      <c r="R70" s="7"/>
    </row>
    <row r="71" spans="1:18" ht="14.25" customHeight="1" x14ac:dyDescent="0.25">
      <c r="A71" s="93" t="s">
        <v>566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4"/>
      <c r="Q71" s="95"/>
    </row>
    <row r="72" spans="1:18" ht="15" customHeight="1" x14ac:dyDescent="0.25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6"/>
    </row>
    <row r="73" spans="1:18" ht="15" customHeight="1" x14ac:dyDescent="0.25">
      <c r="A73" s="93" t="s">
        <v>570</v>
      </c>
      <c r="B73" s="93"/>
      <c r="C73" s="97" t="s">
        <v>549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</row>
    <row r="74" spans="1:18" ht="29.25" customHeight="1" x14ac:dyDescent="0.25">
      <c r="A74" s="93"/>
      <c r="B74" s="93"/>
      <c r="C74" s="97" t="s">
        <v>557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</row>
    <row r="75" spans="1:18" ht="30.75" customHeight="1" x14ac:dyDescent="0.25">
      <c r="A75" s="93"/>
      <c r="B75" s="93"/>
      <c r="C75" s="97" t="s">
        <v>567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</row>
    <row r="76" spans="1:18" ht="15" customHeight="1" x14ac:dyDescent="0.25">
      <c r="A76" s="93"/>
      <c r="B76" s="93"/>
      <c r="C76" s="97" t="s">
        <v>568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8"/>
      <c r="Q76" s="95"/>
    </row>
    <row r="77" spans="1:18" ht="1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17"/>
    </row>
    <row r="78" spans="1:18" s="3" customFormat="1" ht="15.6" customHeight="1" thickBot="1" x14ac:dyDescent="0.3">
      <c r="A78" s="133" t="s">
        <v>550</v>
      </c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4"/>
      <c r="P78" s="134"/>
      <c r="Q78" s="134"/>
    </row>
    <row r="79" spans="1:18" ht="15" customHeight="1" thickTop="1" thickBo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17"/>
      <c r="M79" s="9"/>
      <c r="N79" s="9"/>
      <c r="O79" s="9"/>
      <c r="P79" s="17"/>
    </row>
    <row r="80" spans="1:18" s="11" customFormat="1" ht="24.95" customHeight="1" x14ac:dyDescent="0.25">
      <c r="A80" s="135" t="s">
        <v>522</v>
      </c>
      <c r="B80" s="47" t="s">
        <v>523</v>
      </c>
      <c r="C80" s="47"/>
      <c r="D80" s="47"/>
      <c r="E80" s="47"/>
      <c r="F80" s="47"/>
      <c r="G80" s="47"/>
      <c r="H80" s="47"/>
      <c r="I80" s="136" t="s">
        <v>520</v>
      </c>
      <c r="J80" s="136" t="s">
        <v>525</v>
      </c>
      <c r="K80" s="136" t="s">
        <v>526</v>
      </c>
      <c r="L80" s="136"/>
      <c r="M80" s="137" t="s">
        <v>527</v>
      </c>
      <c r="N80" s="138" t="s">
        <v>534</v>
      </c>
      <c r="O80" s="10"/>
      <c r="P80" s="10"/>
    </row>
    <row r="81" spans="1:16" ht="15" customHeight="1" x14ac:dyDescent="0.25">
      <c r="A81" s="139" t="s">
        <v>229</v>
      </c>
      <c r="B81" s="101" t="s">
        <v>53</v>
      </c>
      <c r="C81" s="101"/>
      <c r="D81" s="101"/>
      <c r="E81" s="101"/>
      <c r="F81" s="101"/>
      <c r="G81" s="101"/>
      <c r="H81" s="101"/>
      <c r="I81" s="102"/>
      <c r="J81" s="103"/>
      <c r="K81" s="103"/>
      <c r="L81" s="103"/>
      <c r="M81" s="103"/>
      <c r="N81" s="140"/>
      <c r="O81" s="12"/>
      <c r="P81" s="12"/>
    </row>
    <row r="82" spans="1:16" ht="15" customHeight="1" x14ac:dyDescent="0.25">
      <c r="A82" s="141" t="s">
        <v>230</v>
      </c>
      <c r="B82" s="104" t="s">
        <v>54</v>
      </c>
      <c r="C82" s="104"/>
      <c r="D82" s="104"/>
      <c r="E82" s="104"/>
      <c r="F82" s="104"/>
      <c r="G82" s="104"/>
      <c r="H82" s="104"/>
      <c r="I82" s="105" t="s">
        <v>55</v>
      </c>
      <c r="J82" s="106"/>
      <c r="K82" s="107">
        <v>22</v>
      </c>
      <c r="L82" s="107"/>
      <c r="M82" s="108">
        <f>J82*K82/100</f>
        <v>0</v>
      </c>
      <c r="N82" s="142">
        <f>J82+M82</f>
        <v>0</v>
      </c>
      <c r="O82" s="13"/>
      <c r="P82" s="13"/>
    </row>
    <row r="83" spans="1:16" ht="15" customHeight="1" x14ac:dyDescent="0.25">
      <c r="A83" s="141" t="s">
        <v>231</v>
      </c>
      <c r="B83" s="104" t="s">
        <v>56</v>
      </c>
      <c r="C83" s="104"/>
      <c r="D83" s="104"/>
      <c r="E83" s="104"/>
      <c r="F83" s="104"/>
      <c r="G83" s="104"/>
      <c r="H83" s="104"/>
      <c r="I83" s="105" t="s">
        <v>55</v>
      </c>
      <c r="J83" s="106"/>
      <c r="K83" s="107">
        <v>22</v>
      </c>
      <c r="L83" s="107"/>
      <c r="M83" s="108">
        <f>J83*K83/100</f>
        <v>0</v>
      </c>
      <c r="N83" s="142">
        <f t="shared" ref="N83:N97" si="16">J83+M83</f>
        <v>0</v>
      </c>
      <c r="O83" s="13"/>
      <c r="P83" s="13"/>
    </row>
    <row r="84" spans="1:16" ht="15" customHeight="1" x14ac:dyDescent="0.25">
      <c r="A84" s="141" t="s">
        <v>232</v>
      </c>
      <c r="B84" s="104" t="s">
        <v>57</v>
      </c>
      <c r="C84" s="104"/>
      <c r="D84" s="104"/>
      <c r="E84" s="104"/>
      <c r="F84" s="104"/>
      <c r="G84" s="104"/>
      <c r="H84" s="104"/>
      <c r="I84" s="105" t="s">
        <v>55</v>
      </c>
      <c r="J84" s="106"/>
      <c r="K84" s="107">
        <v>22</v>
      </c>
      <c r="L84" s="107"/>
      <c r="M84" s="108">
        <f t="shared" ref="M84:M97" si="17">J84*K84/100</f>
        <v>0</v>
      </c>
      <c r="N84" s="142">
        <f t="shared" si="16"/>
        <v>0</v>
      </c>
      <c r="O84" s="13"/>
      <c r="P84" s="13"/>
    </row>
    <row r="85" spans="1:16" ht="15" customHeight="1" x14ac:dyDescent="0.25">
      <c r="A85" s="141" t="s">
        <v>233</v>
      </c>
      <c r="B85" s="104" t="s">
        <v>58</v>
      </c>
      <c r="C85" s="104"/>
      <c r="D85" s="104"/>
      <c r="E85" s="104"/>
      <c r="F85" s="104"/>
      <c r="G85" s="104"/>
      <c r="H85" s="104"/>
      <c r="I85" s="105" t="s">
        <v>55</v>
      </c>
      <c r="J85" s="106"/>
      <c r="K85" s="107">
        <v>22</v>
      </c>
      <c r="L85" s="107"/>
      <c r="M85" s="108">
        <f t="shared" si="17"/>
        <v>0</v>
      </c>
      <c r="N85" s="142">
        <f t="shared" si="16"/>
        <v>0</v>
      </c>
      <c r="O85" s="13"/>
      <c r="P85" s="13"/>
    </row>
    <row r="86" spans="1:16" ht="15" customHeight="1" x14ac:dyDescent="0.25">
      <c r="A86" s="141" t="s">
        <v>234</v>
      </c>
      <c r="B86" s="104" t="s">
        <v>59</v>
      </c>
      <c r="C86" s="104"/>
      <c r="D86" s="104"/>
      <c r="E86" s="104"/>
      <c r="F86" s="104"/>
      <c r="G86" s="104"/>
      <c r="H86" s="104"/>
      <c r="I86" s="105" t="s">
        <v>55</v>
      </c>
      <c r="J86" s="106"/>
      <c r="K86" s="107">
        <v>22</v>
      </c>
      <c r="L86" s="107"/>
      <c r="M86" s="108">
        <f t="shared" si="17"/>
        <v>0</v>
      </c>
      <c r="N86" s="142">
        <f t="shared" si="16"/>
        <v>0</v>
      </c>
      <c r="O86" s="13"/>
      <c r="P86" s="13"/>
    </row>
    <row r="87" spans="1:16" ht="15" customHeight="1" x14ac:dyDescent="0.25">
      <c r="A87" s="141" t="s">
        <v>235</v>
      </c>
      <c r="B87" s="104" t="s">
        <v>60</v>
      </c>
      <c r="C87" s="104"/>
      <c r="D87" s="104"/>
      <c r="E87" s="104"/>
      <c r="F87" s="104"/>
      <c r="G87" s="104"/>
      <c r="H87" s="104"/>
      <c r="I87" s="105" t="s">
        <v>55</v>
      </c>
      <c r="J87" s="106"/>
      <c r="K87" s="107">
        <v>22</v>
      </c>
      <c r="L87" s="107"/>
      <c r="M87" s="108">
        <f t="shared" si="17"/>
        <v>0</v>
      </c>
      <c r="N87" s="142">
        <f t="shared" si="16"/>
        <v>0</v>
      </c>
      <c r="O87" s="13"/>
      <c r="P87" s="13"/>
    </row>
    <row r="88" spans="1:16" ht="15" customHeight="1" x14ac:dyDescent="0.25">
      <c r="A88" s="141" t="s">
        <v>236</v>
      </c>
      <c r="B88" s="104" t="s">
        <v>61</v>
      </c>
      <c r="C88" s="104"/>
      <c r="D88" s="104"/>
      <c r="E88" s="104"/>
      <c r="F88" s="104"/>
      <c r="G88" s="104"/>
      <c r="H88" s="104"/>
      <c r="I88" s="105" t="s">
        <v>55</v>
      </c>
      <c r="J88" s="106"/>
      <c r="K88" s="107">
        <v>22</v>
      </c>
      <c r="L88" s="107"/>
      <c r="M88" s="108">
        <f t="shared" si="17"/>
        <v>0</v>
      </c>
      <c r="N88" s="142">
        <f t="shared" si="16"/>
        <v>0</v>
      </c>
      <c r="O88" s="13"/>
      <c r="P88" s="13"/>
    </row>
    <row r="89" spans="1:16" ht="15" customHeight="1" x14ac:dyDescent="0.25">
      <c r="A89" s="141" t="s">
        <v>237</v>
      </c>
      <c r="B89" s="104" t="s">
        <v>62</v>
      </c>
      <c r="C89" s="104"/>
      <c r="D89" s="104"/>
      <c r="E89" s="104"/>
      <c r="F89" s="104"/>
      <c r="G89" s="104"/>
      <c r="H89" s="104"/>
      <c r="I89" s="105" t="s">
        <v>55</v>
      </c>
      <c r="J89" s="106"/>
      <c r="K89" s="107">
        <v>22</v>
      </c>
      <c r="L89" s="107"/>
      <c r="M89" s="108">
        <f t="shared" si="17"/>
        <v>0</v>
      </c>
      <c r="N89" s="142">
        <f t="shared" si="16"/>
        <v>0</v>
      </c>
      <c r="O89" s="13"/>
      <c r="P89" s="13"/>
    </row>
    <row r="90" spans="1:16" ht="15" customHeight="1" x14ac:dyDescent="0.25">
      <c r="A90" s="141" t="s">
        <v>238</v>
      </c>
      <c r="B90" s="109" t="s">
        <v>63</v>
      </c>
      <c r="C90" s="109"/>
      <c r="D90" s="109"/>
      <c r="E90" s="109"/>
      <c r="F90" s="109"/>
      <c r="G90" s="109"/>
      <c r="H90" s="109"/>
      <c r="I90" s="105" t="s">
        <v>55</v>
      </c>
      <c r="J90" s="106"/>
      <c r="K90" s="107">
        <v>22</v>
      </c>
      <c r="L90" s="107"/>
      <c r="M90" s="108">
        <f t="shared" si="17"/>
        <v>0</v>
      </c>
      <c r="N90" s="142">
        <f t="shared" si="16"/>
        <v>0</v>
      </c>
      <c r="O90" s="13"/>
      <c r="P90" s="13"/>
    </row>
    <row r="91" spans="1:16" ht="15" customHeight="1" x14ac:dyDescent="0.25">
      <c r="A91" s="141" t="s">
        <v>239</v>
      </c>
      <c r="B91" s="110" t="s">
        <v>64</v>
      </c>
      <c r="C91" s="110"/>
      <c r="D91" s="110"/>
      <c r="E91" s="110"/>
      <c r="F91" s="110"/>
      <c r="G91" s="110"/>
      <c r="H91" s="110"/>
      <c r="I91" s="105" t="s">
        <v>55</v>
      </c>
      <c r="J91" s="106"/>
      <c r="K91" s="107">
        <v>22</v>
      </c>
      <c r="L91" s="107"/>
      <c r="M91" s="108">
        <f t="shared" si="17"/>
        <v>0</v>
      </c>
      <c r="N91" s="142">
        <f t="shared" si="16"/>
        <v>0</v>
      </c>
      <c r="O91" s="13"/>
      <c r="P91" s="13"/>
    </row>
    <row r="92" spans="1:16" ht="15" customHeight="1" x14ac:dyDescent="0.25">
      <c r="A92" s="141" t="s">
        <v>240</v>
      </c>
      <c r="B92" s="110" t="s">
        <v>65</v>
      </c>
      <c r="C92" s="110"/>
      <c r="D92" s="110"/>
      <c r="E92" s="110"/>
      <c r="F92" s="110"/>
      <c r="G92" s="110"/>
      <c r="H92" s="110"/>
      <c r="I92" s="105" t="s">
        <v>55</v>
      </c>
      <c r="J92" s="106"/>
      <c r="K92" s="107">
        <v>22</v>
      </c>
      <c r="L92" s="107"/>
      <c r="M92" s="108">
        <f t="shared" si="17"/>
        <v>0</v>
      </c>
      <c r="N92" s="142">
        <f t="shared" si="16"/>
        <v>0</v>
      </c>
      <c r="O92" s="13"/>
      <c r="P92" s="13"/>
    </row>
    <row r="93" spans="1:16" ht="15" customHeight="1" x14ac:dyDescent="0.25">
      <c r="A93" s="141" t="s">
        <v>241</v>
      </c>
      <c r="B93" s="110" t="s">
        <v>66</v>
      </c>
      <c r="C93" s="110"/>
      <c r="D93" s="110"/>
      <c r="E93" s="110"/>
      <c r="F93" s="110"/>
      <c r="G93" s="110"/>
      <c r="H93" s="110"/>
      <c r="I93" s="105" t="s">
        <v>55</v>
      </c>
      <c r="J93" s="106"/>
      <c r="K93" s="107">
        <v>22</v>
      </c>
      <c r="L93" s="107"/>
      <c r="M93" s="108">
        <f t="shared" si="17"/>
        <v>0</v>
      </c>
      <c r="N93" s="142">
        <f t="shared" si="16"/>
        <v>0</v>
      </c>
      <c r="O93" s="13"/>
      <c r="P93" s="13"/>
    </row>
    <row r="94" spans="1:16" ht="15" customHeight="1" x14ac:dyDescent="0.25">
      <c r="A94" s="141" t="s">
        <v>242</v>
      </c>
      <c r="B94" s="104" t="s">
        <v>67</v>
      </c>
      <c r="C94" s="104"/>
      <c r="D94" s="104"/>
      <c r="E94" s="104"/>
      <c r="F94" s="104"/>
      <c r="G94" s="104"/>
      <c r="H94" s="104"/>
      <c r="I94" s="105" t="s">
        <v>55</v>
      </c>
      <c r="J94" s="106"/>
      <c r="K94" s="107">
        <v>22</v>
      </c>
      <c r="L94" s="107"/>
      <c r="M94" s="108">
        <f t="shared" si="17"/>
        <v>0</v>
      </c>
      <c r="N94" s="142">
        <f t="shared" si="16"/>
        <v>0</v>
      </c>
      <c r="O94" s="13"/>
      <c r="P94" s="13"/>
    </row>
    <row r="95" spans="1:16" ht="15" customHeight="1" x14ac:dyDescent="0.25">
      <c r="A95" s="141" t="s">
        <v>243</v>
      </c>
      <c r="B95" s="104" t="s">
        <v>68</v>
      </c>
      <c r="C95" s="104"/>
      <c r="D95" s="104"/>
      <c r="E95" s="104"/>
      <c r="F95" s="104"/>
      <c r="G95" s="104"/>
      <c r="H95" s="104"/>
      <c r="I95" s="105" t="s">
        <v>55</v>
      </c>
      <c r="J95" s="106"/>
      <c r="K95" s="107">
        <v>22</v>
      </c>
      <c r="L95" s="107"/>
      <c r="M95" s="108">
        <f t="shared" si="17"/>
        <v>0</v>
      </c>
      <c r="N95" s="142">
        <f t="shared" si="16"/>
        <v>0</v>
      </c>
      <c r="O95" s="13"/>
      <c r="P95" s="13"/>
    </row>
    <row r="96" spans="1:16" ht="15" customHeight="1" x14ac:dyDescent="0.25">
      <c r="A96" s="141" t="s">
        <v>244</v>
      </c>
      <c r="B96" s="104" t="s">
        <v>69</v>
      </c>
      <c r="C96" s="104"/>
      <c r="D96" s="104"/>
      <c r="E96" s="104"/>
      <c r="F96" s="104"/>
      <c r="G96" s="104"/>
      <c r="H96" s="104"/>
      <c r="I96" s="105" t="s">
        <v>55</v>
      </c>
      <c r="J96" s="106"/>
      <c r="K96" s="107">
        <v>22</v>
      </c>
      <c r="L96" s="107"/>
      <c r="M96" s="108">
        <f t="shared" si="17"/>
        <v>0</v>
      </c>
      <c r="N96" s="142">
        <f t="shared" si="16"/>
        <v>0</v>
      </c>
      <c r="O96" s="13"/>
      <c r="P96" s="13"/>
    </row>
    <row r="97" spans="1:16" ht="15" customHeight="1" x14ac:dyDescent="0.25">
      <c r="A97" s="141" t="s">
        <v>245</v>
      </c>
      <c r="B97" s="104" t="s">
        <v>70</v>
      </c>
      <c r="C97" s="104"/>
      <c r="D97" s="104"/>
      <c r="E97" s="104"/>
      <c r="F97" s="104"/>
      <c r="G97" s="104"/>
      <c r="H97" s="104"/>
      <c r="I97" s="105" t="s">
        <v>55</v>
      </c>
      <c r="J97" s="106"/>
      <c r="K97" s="107">
        <v>22</v>
      </c>
      <c r="L97" s="107"/>
      <c r="M97" s="108">
        <f t="shared" si="17"/>
        <v>0</v>
      </c>
      <c r="N97" s="142">
        <f t="shared" si="16"/>
        <v>0</v>
      </c>
      <c r="O97" s="13"/>
      <c r="P97" s="13"/>
    </row>
    <row r="98" spans="1:16" ht="12.6" customHeight="1" x14ac:dyDescent="0.25">
      <c r="A98" s="141"/>
      <c r="B98" s="104"/>
      <c r="C98" s="104"/>
      <c r="D98" s="104"/>
      <c r="E98" s="104"/>
      <c r="F98" s="104"/>
      <c r="G98" s="104"/>
      <c r="H98" s="104"/>
      <c r="I98" s="105"/>
      <c r="J98" s="106"/>
      <c r="K98" s="107"/>
      <c r="L98" s="107"/>
      <c r="M98" s="108"/>
      <c r="N98" s="142"/>
      <c r="O98" s="13"/>
      <c r="P98" s="13"/>
    </row>
    <row r="99" spans="1:16" ht="12.6" customHeight="1" x14ac:dyDescent="0.25">
      <c r="A99" s="141"/>
      <c r="B99" s="104"/>
      <c r="C99" s="104"/>
      <c r="D99" s="104"/>
      <c r="E99" s="104"/>
      <c r="F99" s="104"/>
      <c r="G99" s="104"/>
      <c r="H99" s="104"/>
      <c r="I99" s="105"/>
      <c r="J99" s="106"/>
      <c r="K99" s="107"/>
      <c r="L99" s="107"/>
      <c r="M99" s="108"/>
      <c r="N99" s="142"/>
      <c r="O99" s="13"/>
      <c r="P99" s="13"/>
    </row>
    <row r="100" spans="1:16" ht="14.1" customHeight="1" x14ac:dyDescent="0.25">
      <c r="A100" s="139" t="s">
        <v>246</v>
      </c>
      <c r="B100" s="111" t="s">
        <v>71</v>
      </c>
      <c r="C100" s="111"/>
      <c r="D100" s="111"/>
      <c r="E100" s="111"/>
      <c r="F100" s="111"/>
      <c r="G100" s="111"/>
      <c r="H100" s="111"/>
      <c r="I100" s="112"/>
      <c r="J100" s="113"/>
      <c r="K100" s="113"/>
      <c r="L100" s="113"/>
      <c r="M100" s="113"/>
      <c r="N100" s="143"/>
    </row>
    <row r="101" spans="1:16" ht="15" customHeight="1" x14ac:dyDescent="0.25">
      <c r="A101" s="141" t="s">
        <v>247</v>
      </c>
      <c r="B101" s="114" t="s">
        <v>72</v>
      </c>
      <c r="C101" s="114"/>
      <c r="D101" s="114"/>
      <c r="E101" s="114"/>
      <c r="F101" s="114"/>
      <c r="G101" s="114"/>
      <c r="H101" s="114"/>
      <c r="I101" s="115" t="s">
        <v>73</v>
      </c>
      <c r="J101" s="116"/>
      <c r="K101" s="107">
        <v>22</v>
      </c>
      <c r="L101" s="107"/>
      <c r="M101" s="108">
        <f t="shared" ref="M101:M169" si="18">J101*K101/100</f>
        <v>0</v>
      </c>
      <c r="N101" s="142">
        <f t="shared" ref="N101:N169" si="19">J101+M101</f>
        <v>0</v>
      </c>
    </row>
    <row r="102" spans="1:16" ht="15" customHeight="1" x14ac:dyDescent="0.25">
      <c r="A102" s="141" t="s">
        <v>248</v>
      </c>
      <c r="B102" s="114" t="s">
        <v>559</v>
      </c>
      <c r="C102" s="114"/>
      <c r="D102" s="114"/>
      <c r="E102" s="114"/>
      <c r="F102" s="114"/>
      <c r="G102" s="114"/>
      <c r="H102" s="114"/>
      <c r="I102" s="115" t="s">
        <v>74</v>
      </c>
      <c r="J102" s="116"/>
      <c r="K102" s="107">
        <v>22</v>
      </c>
      <c r="L102" s="107"/>
      <c r="M102" s="108">
        <f t="shared" si="18"/>
        <v>0</v>
      </c>
      <c r="N102" s="142">
        <f t="shared" si="19"/>
        <v>0</v>
      </c>
    </row>
    <row r="103" spans="1:16" ht="15" customHeight="1" x14ac:dyDescent="0.25">
      <c r="A103" s="141" t="s">
        <v>249</v>
      </c>
      <c r="B103" s="114" t="s">
        <v>75</v>
      </c>
      <c r="C103" s="114"/>
      <c r="D103" s="114"/>
      <c r="E103" s="114"/>
      <c r="F103" s="114"/>
      <c r="G103" s="114"/>
      <c r="H103" s="114"/>
      <c r="I103" s="115" t="s">
        <v>74</v>
      </c>
      <c r="J103" s="116"/>
      <c r="K103" s="107">
        <v>22</v>
      </c>
      <c r="L103" s="107"/>
      <c r="M103" s="108">
        <f t="shared" si="18"/>
        <v>0</v>
      </c>
      <c r="N103" s="142">
        <f t="shared" si="19"/>
        <v>0</v>
      </c>
    </row>
    <row r="104" spans="1:16" ht="15" customHeight="1" x14ac:dyDescent="0.25">
      <c r="A104" s="141" t="s">
        <v>250</v>
      </c>
      <c r="B104" s="114" t="s">
        <v>560</v>
      </c>
      <c r="C104" s="114"/>
      <c r="D104" s="114"/>
      <c r="E104" s="114"/>
      <c r="F104" s="114"/>
      <c r="G104" s="114"/>
      <c r="H104" s="114"/>
      <c r="I104" s="115" t="s">
        <v>74</v>
      </c>
      <c r="J104" s="116"/>
      <c r="K104" s="107">
        <v>22</v>
      </c>
      <c r="L104" s="107"/>
      <c r="M104" s="108">
        <f t="shared" si="18"/>
        <v>0</v>
      </c>
      <c r="N104" s="142">
        <f t="shared" si="19"/>
        <v>0</v>
      </c>
    </row>
    <row r="105" spans="1:16" ht="15" customHeight="1" x14ac:dyDescent="0.25">
      <c r="A105" s="141" t="s">
        <v>251</v>
      </c>
      <c r="B105" s="114" t="s">
        <v>76</v>
      </c>
      <c r="C105" s="114"/>
      <c r="D105" s="114"/>
      <c r="E105" s="114"/>
      <c r="F105" s="114"/>
      <c r="G105" s="114"/>
      <c r="H105" s="114"/>
      <c r="I105" s="115" t="s">
        <v>74</v>
      </c>
      <c r="J105" s="116"/>
      <c r="K105" s="107">
        <v>22</v>
      </c>
      <c r="L105" s="107"/>
      <c r="M105" s="108">
        <f t="shared" si="18"/>
        <v>0</v>
      </c>
      <c r="N105" s="142">
        <f t="shared" si="19"/>
        <v>0</v>
      </c>
    </row>
    <row r="106" spans="1:16" ht="15" customHeight="1" x14ac:dyDescent="0.25">
      <c r="A106" s="141" t="s">
        <v>252</v>
      </c>
      <c r="B106" s="114" t="s">
        <v>77</v>
      </c>
      <c r="C106" s="114"/>
      <c r="D106" s="114"/>
      <c r="E106" s="114"/>
      <c r="F106" s="114"/>
      <c r="G106" s="114"/>
      <c r="H106" s="114"/>
      <c r="I106" s="115" t="s">
        <v>74</v>
      </c>
      <c r="J106" s="116"/>
      <c r="K106" s="107">
        <v>22</v>
      </c>
      <c r="L106" s="107"/>
      <c r="M106" s="108">
        <f t="shared" si="18"/>
        <v>0</v>
      </c>
      <c r="N106" s="142">
        <f t="shared" si="19"/>
        <v>0</v>
      </c>
    </row>
    <row r="107" spans="1:16" ht="15" customHeight="1" x14ac:dyDescent="0.25">
      <c r="A107" s="141" t="s">
        <v>253</v>
      </c>
      <c r="B107" s="114" t="s">
        <v>78</v>
      </c>
      <c r="C107" s="114"/>
      <c r="D107" s="114"/>
      <c r="E107" s="114"/>
      <c r="F107" s="114"/>
      <c r="G107" s="114"/>
      <c r="H107" s="114"/>
      <c r="I107" s="115" t="s">
        <v>74</v>
      </c>
      <c r="J107" s="116"/>
      <c r="K107" s="107">
        <v>22</v>
      </c>
      <c r="L107" s="107"/>
      <c r="M107" s="108">
        <f t="shared" si="18"/>
        <v>0</v>
      </c>
      <c r="N107" s="142">
        <f t="shared" si="19"/>
        <v>0</v>
      </c>
    </row>
    <row r="108" spans="1:16" ht="12.6" customHeight="1" x14ac:dyDescent="0.25">
      <c r="A108" s="141"/>
      <c r="B108" s="104"/>
      <c r="C108" s="104"/>
      <c r="D108" s="104"/>
      <c r="E108" s="104"/>
      <c r="F108" s="104"/>
      <c r="G108" s="104"/>
      <c r="H108" s="104"/>
      <c r="I108" s="105"/>
      <c r="J108" s="106"/>
      <c r="K108" s="107"/>
      <c r="L108" s="107"/>
      <c r="M108" s="108"/>
      <c r="N108" s="142"/>
      <c r="O108" s="13"/>
      <c r="P108" s="13"/>
    </row>
    <row r="109" spans="1:16" ht="12.6" customHeight="1" x14ac:dyDescent="0.25">
      <c r="A109" s="141"/>
      <c r="B109" s="104"/>
      <c r="C109" s="104"/>
      <c r="D109" s="104"/>
      <c r="E109" s="104"/>
      <c r="F109" s="104"/>
      <c r="G109" s="104"/>
      <c r="H109" s="104"/>
      <c r="I109" s="105"/>
      <c r="J109" s="106"/>
      <c r="K109" s="107"/>
      <c r="L109" s="107"/>
      <c r="M109" s="108"/>
      <c r="N109" s="142"/>
      <c r="O109" s="13"/>
      <c r="P109" s="13"/>
    </row>
    <row r="110" spans="1:16" s="11" customFormat="1" ht="21.95" customHeight="1" x14ac:dyDescent="0.25">
      <c r="A110" s="144" t="s">
        <v>522</v>
      </c>
      <c r="B110" s="30" t="s">
        <v>523</v>
      </c>
      <c r="C110" s="30"/>
      <c r="D110" s="30"/>
      <c r="E110" s="30"/>
      <c r="F110" s="30"/>
      <c r="G110" s="30"/>
      <c r="H110" s="30"/>
      <c r="I110" s="99" t="s">
        <v>520</v>
      </c>
      <c r="J110" s="99" t="s">
        <v>525</v>
      </c>
      <c r="K110" s="99" t="s">
        <v>526</v>
      </c>
      <c r="L110" s="99"/>
      <c r="M110" s="100" t="s">
        <v>527</v>
      </c>
      <c r="N110" s="145" t="s">
        <v>534</v>
      </c>
      <c r="O110" s="10"/>
      <c r="P110" s="10"/>
    </row>
    <row r="111" spans="1:16" ht="14.1" customHeight="1" x14ac:dyDescent="0.25">
      <c r="A111" s="141" t="s">
        <v>254</v>
      </c>
      <c r="B111" s="114" t="s">
        <v>79</v>
      </c>
      <c r="C111" s="114"/>
      <c r="D111" s="114"/>
      <c r="E111" s="114"/>
      <c r="F111" s="114"/>
      <c r="G111" s="114"/>
      <c r="H111" s="114"/>
      <c r="I111" s="115" t="s">
        <v>74</v>
      </c>
      <c r="J111" s="116"/>
      <c r="K111" s="107">
        <v>22</v>
      </c>
      <c r="L111" s="107"/>
      <c r="M111" s="108">
        <f t="shared" si="18"/>
        <v>0</v>
      </c>
      <c r="N111" s="142">
        <f t="shared" si="19"/>
        <v>0</v>
      </c>
    </row>
    <row r="112" spans="1:16" ht="14.1" customHeight="1" x14ac:dyDescent="0.25">
      <c r="A112" s="141" t="s">
        <v>255</v>
      </c>
      <c r="B112" s="114" t="s">
        <v>80</v>
      </c>
      <c r="C112" s="114"/>
      <c r="D112" s="114"/>
      <c r="E112" s="114"/>
      <c r="F112" s="114"/>
      <c r="G112" s="114"/>
      <c r="H112" s="114"/>
      <c r="I112" s="115" t="s">
        <v>81</v>
      </c>
      <c r="J112" s="116"/>
      <c r="K112" s="107">
        <v>22</v>
      </c>
      <c r="L112" s="107"/>
      <c r="M112" s="108">
        <f t="shared" si="18"/>
        <v>0</v>
      </c>
      <c r="N112" s="142">
        <f t="shared" si="19"/>
        <v>0</v>
      </c>
    </row>
    <row r="113" spans="1:14" ht="14.1" customHeight="1" x14ac:dyDescent="0.25">
      <c r="A113" s="141" t="s">
        <v>256</v>
      </c>
      <c r="B113" s="114" t="s">
        <v>82</v>
      </c>
      <c r="C113" s="114"/>
      <c r="D113" s="114"/>
      <c r="E113" s="114"/>
      <c r="F113" s="114"/>
      <c r="G113" s="114"/>
      <c r="H113" s="114"/>
      <c r="I113" s="115" t="s">
        <v>83</v>
      </c>
      <c r="J113" s="116"/>
      <c r="K113" s="107">
        <v>22</v>
      </c>
      <c r="L113" s="107"/>
      <c r="M113" s="108">
        <f t="shared" si="18"/>
        <v>0</v>
      </c>
      <c r="N113" s="142">
        <f t="shared" si="19"/>
        <v>0</v>
      </c>
    </row>
    <row r="114" spans="1:14" ht="14.1" customHeight="1" x14ac:dyDescent="0.25">
      <c r="A114" s="141" t="s">
        <v>257</v>
      </c>
      <c r="B114" s="114" t="s">
        <v>84</v>
      </c>
      <c r="C114" s="114"/>
      <c r="D114" s="114"/>
      <c r="E114" s="114"/>
      <c r="F114" s="114"/>
      <c r="G114" s="114"/>
      <c r="H114" s="114"/>
      <c r="I114" s="115" t="s">
        <v>81</v>
      </c>
      <c r="J114" s="116"/>
      <c r="K114" s="107">
        <v>22</v>
      </c>
      <c r="L114" s="107"/>
      <c r="M114" s="108">
        <f t="shared" si="18"/>
        <v>0</v>
      </c>
      <c r="N114" s="142">
        <f t="shared" si="19"/>
        <v>0</v>
      </c>
    </row>
    <row r="115" spans="1:14" ht="14.1" customHeight="1" x14ac:dyDescent="0.25">
      <c r="A115" s="141" t="s">
        <v>258</v>
      </c>
      <c r="B115" s="114" t="s">
        <v>85</v>
      </c>
      <c r="C115" s="114"/>
      <c r="D115" s="114"/>
      <c r="E115" s="114"/>
      <c r="F115" s="114"/>
      <c r="G115" s="114"/>
      <c r="H115" s="114"/>
      <c r="I115" s="115" t="s">
        <v>73</v>
      </c>
      <c r="J115" s="116"/>
      <c r="K115" s="107">
        <v>22</v>
      </c>
      <c r="L115" s="107"/>
      <c r="M115" s="108">
        <f t="shared" si="18"/>
        <v>0</v>
      </c>
      <c r="N115" s="142">
        <f t="shared" si="19"/>
        <v>0</v>
      </c>
    </row>
    <row r="116" spans="1:14" ht="14.1" customHeight="1" x14ac:dyDescent="0.25">
      <c r="A116" s="141" t="s">
        <v>259</v>
      </c>
      <c r="B116" s="114" t="s">
        <v>86</v>
      </c>
      <c r="C116" s="114"/>
      <c r="D116" s="114"/>
      <c r="E116" s="114"/>
      <c r="F116" s="114"/>
      <c r="G116" s="114"/>
      <c r="H116" s="114"/>
      <c r="I116" s="115" t="s">
        <v>73</v>
      </c>
      <c r="J116" s="116"/>
      <c r="K116" s="107">
        <v>22</v>
      </c>
      <c r="L116" s="107"/>
      <c r="M116" s="108">
        <f t="shared" si="18"/>
        <v>0</v>
      </c>
      <c r="N116" s="142">
        <f t="shared" si="19"/>
        <v>0</v>
      </c>
    </row>
    <row r="117" spans="1:14" ht="14.1" customHeight="1" x14ac:dyDescent="0.25">
      <c r="A117" s="141" t="s">
        <v>260</v>
      </c>
      <c r="B117" s="114" t="s">
        <v>87</v>
      </c>
      <c r="C117" s="114"/>
      <c r="D117" s="114"/>
      <c r="E117" s="114"/>
      <c r="F117" s="114"/>
      <c r="G117" s="114"/>
      <c r="H117" s="114"/>
      <c r="I117" s="115" t="s">
        <v>73</v>
      </c>
      <c r="J117" s="116"/>
      <c r="K117" s="107">
        <v>22</v>
      </c>
      <c r="L117" s="107"/>
      <c r="M117" s="108">
        <f t="shared" si="18"/>
        <v>0</v>
      </c>
      <c r="N117" s="142">
        <f t="shared" si="19"/>
        <v>0</v>
      </c>
    </row>
    <row r="118" spans="1:14" ht="14.1" customHeight="1" x14ac:dyDescent="0.25">
      <c r="A118" s="141" t="s">
        <v>261</v>
      </c>
      <c r="B118" s="114" t="s">
        <v>88</v>
      </c>
      <c r="C118" s="114"/>
      <c r="D118" s="114"/>
      <c r="E118" s="114"/>
      <c r="F118" s="114"/>
      <c r="G118" s="114"/>
      <c r="H118" s="114"/>
      <c r="I118" s="115" t="s">
        <v>89</v>
      </c>
      <c r="J118" s="116"/>
      <c r="K118" s="107">
        <v>22</v>
      </c>
      <c r="L118" s="107"/>
      <c r="M118" s="108">
        <f t="shared" si="18"/>
        <v>0</v>
      </c>
      <c r="N118" s="142">
        <f t="shared" si="19"/>
        <v>0</v>
      </c>
    </row>
    <row r="119" spans="1:14" ht="14.1" customHeight="1" x14ac:dyDescent="0.25">
      <c r="A119" s="141" t="s">
        <v>262</v>
      </c>
      <c r="B119" s="114" t="s">
        <v>90</v>
      </c>
      <c r="C119" s="114"/>
      <c r="D119" s="114"/>
      <c r="E119" s="114"/>
      <c r="F119" s="114"/>
      <c r="G119" s="114"/>
      <c r="H119" s="114"/>
      <c r="I119" s="115" t="s">
        <v>74</v>
      </c>
      <c r="J119" s="116"/>
      <c r="K119" s="107">
        <v>22</v>
      </c>
      <c r="L119" s="107"/>
      <c r="M119" s="108">
        <f t="shared" si="18"/>
        <v>0</v>
      </c>
      <c r="N119" s="142">
        <f t="shared" si="19"/>
        <v>0</v>
      </c>
    </row>
    <row r="120" spans="1:14" ht="14.1" customHeight="1" x14ac:dyDescent="0.25">
      <c r="A120" s="141" t="s">
        <v>263</v>
      </c>
      <c r="B120" s="114" t="s">
        <v>91</v>
      </c>
      <c r="C120" s="114"/>
      <c r="D120" s="114"/>
      <c r="E120" s="114"/>
      <c r="F120" s="114"/>
      <c r="G120" s="114"/>
      <c r="H120" s="114"/>
      <c r="I120" s="115" t="s">
        <v>81</v>
      </c>
      <c r="J120" s="116"/>
      <c r="K120" s="107">
        <v>22</v>
      </c>
      <c r="L120" s="107"/>
      <c r="M120" s="108">
        <f t="shared" si="18"/>
        <v>0</v>
      </c>
      <c r="N120" s="142">
        <f t="shared" si="19"/>
        <v>0</v>
      </c>
    </row>
    <row r="121" spans="1:14" ht="14.1" customHeight="1" x14ac:dyDescent="0.25">
      <c r="A121" s="141" t="s">
        <v>264</v>
      </c>
      <c r="B121" s="114" t="s">
        <v>92</v>
      </c>
      <c r="C121" s="114"/>
      <c r="D121" s="114"/>
      <c r="E121" s="114"/>
      <c r="F121" s="114"/>
      <c r="G121" s="114"/>
      <c r="H121" s="114"/>
      <c r="I121" s="115" t="s">
        <v>73</v>
      </c>
      <c r="J121" s="116"/>
      <c r="K121" s="107">
        <v>22</v>
      </c>
      <c r="L121" s="107"/>
      <c r="M121" s="108">
        <f t="shared" si="18"/>
        <v>0</v>
      </c>
      <c r="N121" s="142">
        <f t="shared" si="19"/>
        <v>0</v>
      </c>
    </row>
    <row r="122" spans="1:14" ht="14.1" customHeight="1" x14ac:dyDescent="0.25">
      <c r="A122" s="141" t="s">
        <v>265</v>
      </c>
      <c r="B122" s="114" t="s">
        <v>93</v>
      </c>
      <c r="C122" s="114"/>
      <c r="D122" s="114"/>
      <c r="E122" s="114"/>
      <c r="F122" s="114"/>
      <c r="G122" s="114"/>
      <c r="H122" s="114"/>
      <c r="I122" s="115" t="s">
        <v>83</v>
      </c>
      <c r="J122" s="116"/>
      <c r="K122" s="107">
        <v>22</v>
      </c>
      <c r="L122" s="107"/>
      <c r="M122" s="108">
        <f t="shared" si="18"/>
        <v>0</v>
      </c>
      <c r="N122" s="142">
        <f t="shared" si="19"/>
        <v>0</v>
      </c>
    </row>
    <row r="123" spans="1:14" ht="14.1" customHeight="1" x14ac:dyDescent="0.25">
      <c r="A123" s="141" t="s">
        <v>266</v>
      </c>
      <c r="B123" s="114" t="s">
        <v>94</v>
      </c>
      <c r="C123" s="114"/>
      <c r="D123" s="114"/>
      <c r="E123" s="114"/>
      <c r="F123" s="114"/>
      <c r="G123" s="114"/>
      <c r="H123" s="114"/>
      <c r="I123" s="115" t="s">
        <v>81</v>
      </c>
      <c r="J123" s="116"/>
      <c r="K123" s="107">
        <v>22</v>
      </c>
      <c r="L123" s="107"/>
      <c r="M123" s="108">
        <f t="shared" si="18"/>
        <v>0</v>
      </c>
      <c r="N123" s="142">
        <f t="shared" si="19"/>
        <v>0</v>
      </c>
    </row>
    <row r="124" spans="1:14" ht="14.1" customHeight="1" x14ac:dyDescent="0.25">
      <c r="A124" s="141" t="s">
        <v>267</v>
      </c>
      <c r="B124" s="114" t="s">
        <v>95</v>
      </c>
      <c r="C124" s="114"/>
      <c r="D124" s="114"/>
      <c r="E124" s="114"/>
      <c r="F124" s="114"/>
      <c r="G124" s="114"/>
      <c r="H124" s="114"/>
      <c r="I124" s="115" t="s">
        <v>83</v>
      </c>
      <c r="J124" s="116"/>
      <c r="K124" s="107">
        <v>22</v>
      </c>
      <c r="L124" s="107"/>
      <c r="M124" s="108">
        <f t="shared" si="18"/>
        <v>0</v>
      </c>
      <c r="N124" s="142">
        <f t="shared" si="19"/>
        <v>0</v>
      </c>
    </row>
    <row r="125" spans="1:14" ht="14.1" customHeight="1" x14ac:dyDescent="0.25">
      <c r="A125" s="141" t="s">
        <v>268</v>
      </c>
      <c r="B125" s="114" t="s">
        <v>96</v>
      </c>
      <c r="C125" s="114"/>
      <c r="D125" s="114"/>
      <c r="E125" s="114"/>
      <c r="F125" s="114"/>
      <c r="G125" s="114"/>
      <c r="H125" s="114"/>
      <c r="I125" s="115" t="s">
        <v>81</v>
      </c>
      <c r="J125" s="116"/>
      <c r="K125" s="107">
        <v>22</v>
      </c>
      <c r="L125" s="107"/>
      <c r="M125" s="108">
        <f t="shared" si="18"/>
        <v>0</v>
      </c>
      <c r="N125" s="142">
        <f t="shared" si="19"/>
        <v>0</v>
      </c>
    </row>
    <row r="126" spans="1:14" ht="14.1" customHeight="1" x14ac:dyDescent="0.25">
      <c r="A126" s="141" t="s">
        <v>269</v>
      </c>
      <c r="B126" s="114" t="s">
        <v>97</v>
      </c>
      <c r="C126" s="114"/>
      <c r="D126" s="114"/>
      <c r="E126" s="114"/>
      <c r="F126" s="114"/>
      <c r="G126" s="114"/>
      <c r="H126" s="114"/>
      <c r="I126" s="115" t="s">
        <v>73</v>
      </c>
      <c r="J126" s="116"/>
      <c r="K126" s="107">
        <v>22</v>
      </c>
      <c r="L126" s="107"/>
      <c r="M126" s="108">
        <f t="shared" si="18"/>
        <v>0</v>
      </c>
      <c r="N126" s="142">
        <f t="shared" si="19"/>
        <v>0</v>
      </c>
    </row>
    <row r="127" spans="1:14" ht="14.1" customHeight="1" x14ac:dyDescent="0.25">
      <c r="A127" s="141" t="s">
        <v>270</v>
      </c>
      <c r="B127" s="114" t="s">
        <v>98</v>
      </c>
      <c r="C127" s="114"/>
      <c r="D127" s="114"/>
      <c r="E127" s="114"/>
      <c r="F127" s="114"/>
      <c r="G127" s="114"/>
      <c r="H127" s="114"/>
      <c r="I127" s="115" t="s">
        <v>74</v>
      </c>
      <c r="J127" s="116"/>
      <c r="K127" s="107">
        <v>22</v>
      </c>
      <c r="L127" s="107"/>
      <c r="M127" s="108">
        <f t="shared" si="18"/>
        <v>0</v>
      </c>
      <c r="N127" s="142">
        <f t="shared" si="19"/>
        <v>0</v>
      </c>
    </row>
    <row r="128" spans="1:14" ht="14.1" customHeight="1" x14ac:dyDescent="0.25">
      <c r="A128" s="141" t="s">
        <v>271</v>
      </c>
      <c r="B128" s="114" t="s">
        <v>99</v>
      </c>
      <c r="C128" s="114"/>
      <c r="D128" s="114"/>
      <c r="E128" s="114"/>
      <c r="F128" s="114"/>
      <c r="G128" s="114"/>
      <c r="H128" s="114"/>
      <c r="I128" s="115" t="s">
        <v>74</v>
      </c>
      <c r="J128" s="116"/>
      <c r="K128" s="107">
        <v>22</v>
      </c>
      <c r="L128" s="107"/>
      <c r="M128" s="108">
        <f t="shared" si="18"/>
        <v>0</v>
      </c>
      <c r="N128" s="142">
        <f t="shared" si="19"/>
        <v>0</v>
      </c>
    </row>
    <row r="129" spans="1:16" ht="14.1" customHeight="1" x14ac:dyDescent="0.25">
      <c r="A129" s="141" t="s">
        <v>272</v>
      </c>
      <c r="B129" s="114" t="s">
        <v>100</v>
      </c>
      <c r="C129" s="114"/>
      <c r="D129" s="114"/>
      <c r="E129" s="114"/>
      <c r="F129" s="114"/>
      <c r="G129" s="114"/>
      <c r="H129" s="114"/>
      <c r="I129" s="115" t="s">
        <v>73</v>
      </c>
      <c r="J129" s="116"/>
      <c r="K129" s="107">
        <v>22</v>
      </c>
      <c r="L129" s="107"/>
      <c r="M129" s="108">
        <f t="shared" si="18"/>
        <v>0</v>
      </c>
      <c r="N129" s="142">
        <f t="shared" si="19"/>
        <v>0</v>
      </c>
    </row>
    <row r="130" spans="1:16" ht="14.1" customHeight="1" x14ac:dyDescent="0.25">
      <c r="A130" s="141" t="s">
        <v>273</v>
      </c>
      <c r="B130" s="114" t="s">
        <v>101</v>
      </c>
      <c r="C130" s="114"/>
      <c r="D130" s="114"/>
      <c r="E130" s="114"/>
      <c r="F130" s="114"/>
      <c r="G130" s="114"/>
      <c r="H130" s="114"/>
      <c r="I130" s="115" t="s">
        <v>73</v>
      </c>
      <c r="J130" s="116"/>
      <c r="K130" s="107">
        <v>22</v>
      </c>
      <c r="L130" s="107"/>
      <c r="M130" s="108">
        <f t="shared" si="18"/>
        <v>0</v>
      </c>
      <c r="N130" s="142">
        <f t="shared" si="19"/>
        <v>0</v>
      </c>
    </row>
    <row r="131" spans="1:16" ht="14.1" customHeight="1" x14ac:dyDescent="0.25">
      <c r="A131" s="141" t="s">
        <v>274</v>
      </c>
      <c r="B131" s="114" t="s">
        <v>102</v>
      </c>
      <c r="C131" s="114"/>
      <c r="D131" s="114"/>
      <c r="E131" s="114"/>
      <c r="F131" s="114"/>
      <c r="G131" s="114"/>
      <c r="H131" s="114"/>
      <c r="I131" s="115" t="s">
        <v>73</v>
      </c>
      <c r="J131" s="116"/>
      <c r="K131" s="107">
        <v>22</v>
      </c>
      <c r="L131" s="107"/>
      <c r="M131" s="108">
        <f t="shared" si="18"/>
        <v>0</v>
      </c>
      <c r="N131" s="142">
        <f t="shared" si="19"/>
        <v>0</v>
      </c>
    </row>
    <row r="132" spans="1:16" ht="14.1" customHeight="1" x14ac:dyDescent="0.25">
      <c r="A132" s="141" t="s">
        <v>275</v>
      </c>
      <c r="B132" s="114" t="s">
        <v>103</v>
      </c>
      <c r="C132" s="114"/>
      <c r="D132" s="114"/>
      <c r="E132" s="114"/>
      <c r="F132" s="114"/>
      <c r="G132" s="114"/>
      <c r="H132" s="114"/>
      <c r="I132" s="115" t="s">
        <v>89</v>
      </c>
      <c r="J132" s="116"/>
      <c r="K132" s="107">
        <v>22</v>
      </c>
      <c r="L132" s="107"/>
      <c r="M132" s="108">
        <f t="shared" si="18"/>
        <v>0</v>
      </c>
      <c r="N132" s="142">
        <f t="shared" si="19"/>
        <v>0</v>
      </c>
    </row>
    <row r="133" spans="1:16" ht="14.1" customHeight="1" x14ac:dyDescent="0.25">
      <c r="A133" s="141" t="s">
        <v>276</v>
      </c>
      <c r="B133" s="114" t="s">
        <v>104</v>
      </c>
      <c r="C133" s="114"/>
      <c r="D133" s="114"/>
      <c r="E133" s="114"/>
      <c r="F133" s="114"/>
      <c r="G133" s="114"/>
      <c r="H133" s="114"/>
      <c r="I133" s="115" t="s">
        <v>73</v>
      </c>
      <c r="J133" s="116"/>
      <c r="K133" s="107">
        <v>22</v>
      </c>
      <c r="L133" s="107"/>
      <c r="M133" s="108">
        <f t="shared" si="18"/>
        <v>0</v>
      </c>
      <c r="N133" s="142">
        <f t="shared" si="19"/>
        <v>0</v>
      </c>
    </row>
    <row r="134" spans="1:16" ht="14.1" customHeight="1" x14ac:dyDescent="0.25">
      <c r="A134" s="141" t="s">
        <v>277</v>
      </c>
      <c r="B134" s="114" t="s">
        <v>105</v>
      </c>
      <c r="C134" s="114"/>
      <c r="D134" s="114"/>
      <c r="E134" s="114"/>
      <c r="F134" s="114"/>
      <c r="G134" s="114"/>
      <c r="H134" s="114"/>
      <c r="I134" s="115" t="s">
        <v>106</v>
      </c>
      <c r="J134" s="116"/>
      <c r="K134" s="107">
        <v>22</v>
      </c>
      <c r="L134" s="107"/>
      <c r="M134" s="108">
        <f t="shared" si="18"/>
        <v>0</v>
      </c>
      <c r="N134" s="142">
        <f t="shared" si="19"/>
        <v>0</v>
      </c>
    </row>
    <row r="135" spans="1:16" ht="14.1" customHeight="1" x14ac:dyDescent="0.25">
      <c r="A135" s="141" t="s">
        <v>278</v>
      </c>
      <c r="B135" s="114" t="s">
        <v>485</v>
      </c>
      <c r="C135" s="114"/>
      <c r="D135" s="114"/>
      <c r="E135" s="114"/>
      <c r="F135" s="114"/>
      <c r="G135" s="114"/>
      <c r="H135" s="114"/>
      <c r="I135" s="115" t="s">
        <v>89</v>
      </c>
      <c r="J135" s="116"/>
      <c r="K135" s="107">
        <v>22</v>
      </c>
      <c r="L135" s="107"/>
      <c r="M135" s="108">
        <f t="shared" si="18"/>
        <v>0</v>
      </c>
      <c r="N135" s="142">
        <f t="shared" si="19"/>
        <v>0</v>
      </c>
    </row>
    <row r="136" spans="1:16" ht="14.1" customHeight="1" x14ac:dyDescent="0.25">
      <c r="A136" s="141" t="s">
        <v>279</v>
      </c>
      <c r="B136" s="114" t="s">
        <v>486</v>
      </c>
      <c r="C136" s="114"/>
      <c r="D136" s="114"/>
      <c r="E136" s="114"/>
      <c r="F136" s="114"/>
      <c r="G136" s="114"/>
      <c r="H136" s="114"/>
      <c r="I136" s="115" t="s">
        <v>89</v>
      </c>
      <c r="J136" s="116"/>
      <c r="K136" s="107">
        <v>22</v>
      </c>
      <c r="L136" s="107"/>
      <c r="M136" s="108">
        <f t="shared" si="18"/>
        <v>0</v>
      </c>
      <c r="N136" s="142">
        <f t="shared" si="19"/>
        <v>0</v>
      </c>
    </row>
    <row r="137" spans="1:16" ht="14.1" customHeight="1" x14ac:dyDescent="0.25">
      <c r="A137" s="141" t="s">
        <v>280</v>
      </c>
      <c r="B137" s="114" t="s">
        <v>487</v>
      </c>
      <c r="C137" s="114"/>
      <c r="D137" s="114"/>
      <c r="E137" s="114"/>
      <c r="F137" s="114"/>
      <c r="G137" s="114"/>
      <c r="H137" s="114"/>
      <c r="I137" s="115" t="s">
        <v>89</v>
      </c>
      <c r="J137" s="116"/>
      <c r="K137" s="107">
        <v>22</v>
      </c>
      <c r="L137" s="107"/>
      <c r="M137" s="108">
        <f t="shared" si="18"/>
        <v>0</v>
      </c>
      <c r="N137" s="142">
        <f t="shared" si="19"/>
        <v>0</v>
      </c>
    </row>
    <row r="138" spans="1:16" ht="14.1" customHeight="1" x14ac:dyDescent="0.25">
      <c r="A138" s="141" t="s">
        <v>281</v>
      </c>
      <c r="B138" s="114" t="s">
        <v>488</v>
      </c>
      <c r="C138" s="114"/>
      <c r="D138" s="114"/>
      <c r="E138" s="114"/>
      <c r="F138" s="114"/>
      <c r="G138" s="114"/>
      <c r="H138" s="114"/>
      <c r="I138" s="115" t="s">
        <v>89</v>
      </c>
      <c r="J138" s="116"/>
      <c r="K138" s="107">
        <v>22</v>
      </c>
      <c r="L138" s="107"/>
      <c r="M138" s="108">
        <f t="shared" si="18"/>
        <v>0</v>
      </c>
      <c r="N138" s="142">
        <f t="shared" si="19"/>
        <v>0</v>
      </c>
    </row>
    <row r="139" spans="1:16" ht="14.1" customHeight="1" x14ac:dyDescent="0.25">
      <c r="A139" s="141" t="s">
        <v>282</v>
      </c>
      <c r="B139" s="114" t="s">
        <v>489</v>
      </c>
      <c r="C139" s="114"/>
      <c r="D139" s="114"/>
      <c r="E139" s="114"/>
      <c r="F139" s="114"/>
      <c r="G139" s="114"/>
      <c r="H139" s="114"/>
      <c r="I139" s="115" t="s">
        <v>89</v>
      </c>
      <c r="J139" s="116"/>
      <c r="K139" s="107">
        <v>22</v>
      </c>
      <c r="L139" s="107"/>
      <c r="M139" s="108">
        <f t="shared" si="18"/>
        <v>0</v>
      </c>
      <c r="N139" s="142">
        <f t="shared" si="19"/>
        <v>0</v>
      </c>
    </row>
    <row r="140" spans="1:16" ht="14.1" customHeight="1" x14ac:dyDescent="0.25">
      <c r="A140" s="141" t="s">
        <v>283</v>
      </c>
      <c r="B140" s="114" t="s">
        <v>490</v>
      </c>
      <c r="C140" s="114"/>
      <c r="D140" s="114"/>
      <c r="E140" s="114"/>
      <c r="F140" s="114"/>
      <c r="G140" s="114"/>
      <c r="H140" s="114"/>
      <c r="I140" s="115" t="s">
        <v>89</v>
      </c>
      <c r="J140" s="116"/>
      <c r="K140" s="107">
        <v>22</v>
      </c>
      <c r="L140" s="107"/>
      <c r="M140" s="108">
        <f t="shared" si="18"/>
        <v>0</v>
      </c>
      <c r="N140" s="142">
        <f t="shared" si="19"/>
        <v>0</v>
      </c>
    </row>
    <row r="141" spans="1:16" ht="14.1" customHeight="1" x14ac:dyDescent="0.25">
      <c r="A141" s="141" t="s">
        <v>284</v>
      </c>
      <c r="B141" s="114" t="s">
        <v>492</v>
      </c>
      <c r="C141" s="114"/>
      <c r="D141" s="114"/>
      <c r="E141" s="114"/>
      <c r="F141" s="114"/>
      <c r="G141" s="114"/>
      <c r="H141" s="114"/>
      <c r="I141" s="115" t="s">
        <v>89</v>
      </c>
      <c r="J141" s="116"/>
      <c r="K141" s="107">
        <v>22</v>
      </c>
      <c r="L141" s="107"/>
      <c r="M141" s="108">
        <f t="shared" si="18"/>
        <v>0</v>
      </c>
      <c r="N141" s="142">
        <f t="shared" si="19"/>
        <v>0</v>
      </c>
    </row>
    <row r="142" spans="1:16" ht="12" customHeight="1" x14ac:dyDescent="0.25">
      <c r="A142" s="141"/>
      <c r="B142" s="104"/>
      <c r="C142" s="104"/>
      <c r="D142" s="104"/>
      <c r="E142" s="104"/>
      <c r="F142" s="104"/>
      <c r="G142" s="104"/>
      <c r="H142" s="104"/>
      <c r="I142" s="105"/>
      <c r="J142" s="106"/>
      <c r="K142" s="107"/>
      <c r="L142" s="107"/>
      <c r="M142" s="108"/>
      <c r="N142" s="142"/>
      <c r="O142" s="13"/>
      <c r="P142" s="13"/>
    </row>
    <row r="143" spans="1:16" s="11" customFormat="1" ht="30" customHeight="1" x14ac:dyDescent="0.25">
      <c r="A143" s="144" t="s">
        <v>522</v>
      </c>
      <c r="B143" s="30" t="s">
        <v>523</v>
      </c>
      <c r="C143" s="30"/>
      <c r="D143" s="30"/>
      <c r="E143" s="30"/>
      <c r="F143" s="30"/>
      <c r="G143" s="30"/>
      <c r="H143" s="30"/>
      <c r="I143" s="99" t="s">
        <v>520</v>
      </c>
      <c r="J143" s="99" t="s">
        <v>525</v>
      </c>
      <c r="K143" s="99" t="s">
        <v>526</v>
      </c>
      <c r="L143" s="99"/>
      <c r="M143" s="100" t="s">
        <v>527</v>
      </c>
      <c r="N143" s="145" t="s">
        <v>534</v>
      </c>
      <c r="O143" s="10"/>
      <c r="P143" s="10"/>
    </row>
    <row r="144" spans="1:16" ht="15" customHeight="1" x14ac:dyDescent="0.25">
      <c r="A144" s="141" t="s">
        <v>285</v>
      </c>
      <c r="B144" s="114" t="s">
        <v>491</v>
      </c>
      <c r="C144" s="114"/>
      <c r="D144" s="114"/>
      <c r="E144" s="114"/>
      <c r="F144" s="114"/>
      <c r="G144" s="114"/>
      <c r="H144" s="114"/>
      <c r="I144" s="115" t="s">
        <v>89</v>
      </c>
      <c r="J144" s="116"/>
      <c r="K144" s="107">
        <v>22</v>
      </c>
      <c r="L144" s="107"/>
      <c r="M144" s="108">
        <f t="shared" si="18"/>
        <v>0</v>
      </c>
      <c r="N144" s="142">
        <f t="shared" si="19"/>
        <v>0</v>
      </c>
    </row>
    <row r="145" spans="1:14" ht="15" customHeight="1" x14ac:dyDescent="0.25">
      <c r="A145" s="141" t="s">
        <v>286</v>
      </c>
      <c r="B145" s="114" t="s">
        <v>493</v>
      </c>
      <c r="C145" s="114"/>
      <c r="D145" s="114"/>
      <c r="E145" s="114"/>
      <c r="F145" s="114"/>
      <c r="G145" s="114"/>
      <c r="H145" s="114"/>
      <c r="I145" s="115" t="s">
        <v>89</v>
      </c>
      <c r="J145" s="116"/>
      <c r="K145" s="107">
        <v>22</v>
      </c>
      <c r="L145" s="107"/>
      <c r="M145" s="108">
        <f t="shared" si="18"/>
        <v>0</v>
      </c>
      <c r="N145" s="142">
        <f t="shared" si="19"/>
        <v>0</v>
      </c>
    </row>
    <row r="146" spans="1:14" ht="15" customHeight="1" x14ac:dyDescent="0.25">
      <c r="A146" s="141" t="s">
        <v>287</v>
      </c>
      <c r="B146" s="114" t="s">
        <v>494</v>
      </c>
      <c r="C146" s="114"/>
      <c r="D146" s="114"/>
      <c r="E146" s="114"/>
      <c r="F146" s="114"/>
      <c r="G146" s="114"/>
      <c r="H146" s="114"/>
      <c r="I146" s="115" t="s">
        <v>89</v>
      </c>
      <c r="J146" s="116"/>
      <c r="K146" s="107">
        <v>22</v>
      </c>
      <c r="L146" s="107"/>
      <c r="M146" s="108">
        <f t="shared" si="18"/>
        <v>0</v>
      </c>
      <c r="N146" s="142">
        <f t="shared" si="19"/>
        <v>0</v>
      </c>
    </row>
    <row r="147" spans="1:14" ht="15" customHeight="1" x14ac:dyDescent="0.25">
      <c r="A147" s="141" t="s">
        <v>288</v>
      </c>
      <c r="B147" s="114" t="s">
        <v>495</v>
      </c>
      <c r="C147" s="114"/>
      <c r="D147" s="114"/>
      <c r="E147" s="114"/>
      <c r="F147" s="114"/>
      <c r="G147" s="114"/>
      <c r="H147" s="114"/>
      <c r="I147" s="115" t="s">
        <v>89</v>
      </c>
      <c r="J147" s="116"/>
      <c r="K147" s="107">
        <v>22</v>
      </c>
      <c r="L147" s="107"/>
      <c r="M147" s="108">
        <f t="shared" si="18"/>
        <v>0</v>
      </c>
      <c r="N147" s="142">
        <f t="shared" si="19"/>
        <v>0</v>
      </c>
    </row>
    <row r="148" spans="1:14" ht="15" customHeight="1" x14ac:dyDescent="0.25">
      <c r="A148" s="141" t="s">
        <v>289</v>
      </c>
      <c r="B148" s="114" t="s">
        <v>496</v>
      </c>
      <c r="C148" s="114"/>
      <c r="D148" s="114"/>
      <c r="E148" s="114"/>
      <c r="F148" s="114"/>
      <c r="G148" s="114"/>
      <c r="H148" s="114"/>
      <c r="I148" s="115" t="s">
        <v>89</v>
      </c>
      <c r="J148" s="116"/>
      <c r="K148" s="107">
        <v>22</v>
      </c>
      <c r="L148" s="107"/>
      <c r="M148" s="108">
        <f t="shared" si="18"/>
        <v>0</v>
      </c>
      <c r="N148" s="142">
        <f t="shared" si="19"/>
        <v>0</v>
      </c>
    </row>
    <row r="149" spans="1:14" ht="15" customHeight="1" x14ac:dyDescent="0.25">
      <c r="A149" s="141" t="s">
        <v>290</v>
      </c>
      <c r="B149" s="114" t="s">
        <v>107</v>
      </c>
      <c r="C149" s="114"/>
      <c r="D149" s="114"/>
      <c r="E149" s="114"/>
      <c r="F149" s="114"/>
      <c r="G149" s="114"/>
      <c r="H149" s="114"/>
      <c r="I149" s="115" t="s">
        <v>89</v>
      </c>
      <c r="J149" s="116"/>
      <c r="K149" s="107">
        <v>22</v>
      </c>
      <c r="L149" s="107"/>
      <c r="M149" s="108">
        <f t="shared" si="18"/>
        <v>0</v>
      </c>
      <c r="N149" s="142">
        <f t="shared" si="19"/>
        <v>0</v>
      </c>
    </row>
    <row r="150" spans="1:14" ht="15" customHeight="1" x14ac:dyDescent="0.25">
      <c r="A150" s="141" t="s">
        <v>291</v>
      </c>
      <c r="B150" s="114" t="s">
        <v>108</v>
      </c>
      <c r="C150" s="114"/>
      <c r="D150" s="114"/>
      <c r="E150" s="114"/>
      <c r="F150" s="114"/>
      <c r="G150" s="114"/>
      <c r="H150" s="114"/>
      <c r="I150" s="115" t="s">
        <v>89</v>
      </c>
      <c r="J150" s="116"/>
      <c r="K150" s="107">
        <v>22</v>
      </c>
      <c r="L150" s="107"/>
      <c r="M150" s="108">
        <f t="shared" si="18"/>
        <v>0</v>
      </c>
      <c r="N150" s="142">
        <f t="shared" si="19"/>
        <v>0</v>
      </c>
    </row>
    <row r="151" spans="1:14" ht="15" customHeight="1" x14ac:dyDescent="0.25">
      <c r="A151" s="141" t="s">
        <v>292</v>
      </c>
      <c r="B151" s="114" t="s">
        <v>109</v>
      </c>
      <c r="C151" s="114"/>
      <c r="D151" s="114"/>
      <c r="E151" s="114"/>
      <c r="F151" s="114"/>
      <c r="G151" s="114"/>
      <c r="H151" s="114"/>
      <c r="I151" s="115" t="s">
        <v>89</v>
      </c>
      <c r="J151" s="116"/>
      <c r="K151" s="107">
        <v>22</v>
      </c>
      <c r="L151" s="107"/>
      <c r="M151" s="108">
        <f t="shared" si="18"/>
        <v>0</v>
      </c>
      <c r="N151" s="142">
        <f t="shared" si="19"/>
        <v>0</v>
      </c>
    </row>
    <row r="152" spans="1:14" ht="15" customHeight="1" x14ac:dyDescent="0.25">
      <c r="A152" s="141" t="s">
        <v>293</v>
      </c>
      <c r="B152" s="114" t="s">
        <v>110</v>
      </c>
      <c r="C152" s="114"/>
      <c r="D152" s="114"/>
      <c r="E152" s="114"/>
      <c r="F152" s="114"/>
      <c r="G152" s="114"/>
      <c r="H152" s="114"/>
      <c r="I152" s="115" t="s">
        <v>81</v>
      </c>
      <c r="J152" s="116"/>
      <c r="K152" s="107">
        <v>22</v>
      </c>
      <c r="L152" s="107"/>
      <c r="M152" s="108">
        <f t="shared" si="18"/>
        <v>0</v>
      </c>
      <c r="N152" s="142">
        <f t="shared" si="19"/>
        <v>0</v>
      </c>
    </row>
    <row r="153" spans="1:14" ht="15" customHeight="1" x14ac:dyDescent="0.25">
      <c r="A153" s="141" t="s">
        <v>294</v>
      </c>
      <c r="B153" s="114" t="s">
        <v>111</v>
      </c>
      <c r="C153" s="114"/>
      <c r="D153" s="114"/>
      <c r="E153" s="114"/>
      <c r="F153" s="114"/>
      <c r="G153" s="114"/>
      <c r="H153" s="114"/>
      <c r="I153" s="115" t="s">
        <v>73</v>
      </c>
      <c r="J153" s="116"/>
      <c r="K153" s="107">
        <v>22</v>
      </c>
      <c r="L153" s="107"/>
      <c r="M153" s="108">
        <f t="shared" si="18"/>
        <v>0</v>
      </c>
      <c r="N153" s="142">
        <f t="shared" si="19"/>
        <v>0</v>
      </c>
    </row>
    <row r="154" spans="1:14" ht="15" customHeight="1" x14ac:dyDescent="0.25">
      <c r="A154" s="141" t="s">
        <v>295</v>
      </c>
      <c r="B154" s="114" t="s">
        <v>112</v>
      </c>
      <c r="C154" s="114"/>
      <c r="D154" s="114"/>
      <c r="E154" s="114"/>
      <c r="F154" s="114"/>
      <c r="G154" s="114"/>
      <c r="H154" s="114"/>
      <c r="I154" s="115" t="s">
        <v>89</v>
      </c>
      <c r="J154" s="116"/>
      <c r="K154" s="107">
        <v>22</v>
      </c>
      <c r="L154" s="107"/>
      <c r="M154" s="108">
        <f t="shared" si="18"/>
        <v>0</v>
      </c>
      <c r="N154" s="142">
        <f t="shared" si="19"/>
        <v>0</v>
      </c>
    </row>
    <row r="155" spans="1:14" ht="15" customHeight="1" x14ac:dyDescent="0.25">
      <c r="A155" s="141" t="s">
        <v>296</v>
      </c>
      <c r="B155" s="114" t="s">
        <v>113</v>
      </c>
      <c r="C155" s="114"/>
      <c r="D155" s="114"/>
      <c r="E155" s="114"/>
      <c r="F155" s="114"/>
      <c r="G155" s="114"/>
      <c r="H155" s="114"/>
      <c r="I155" s="115" t="s">
        <v>114</v>
      </c>
      <c r="J155" s="116"/>
      <c r="K155" s="107">
        <v>22</v>
      </c>
      <c r="L155" s="107"/>
      <c r="M155" s="108">
        <f t="shared" si="18"/>
        <v>0</v>
      </c>
      <c r="N155" s="142">
        <f t="shared" si="19"/>
        <v>0</v>
      </c>
    </row>
    <row r="156" spans="1:14" ht="15" customHeight="1" x14ac:dyDescent="0.25">
      <c r="A156" s="141" t="s">
        <v>297</v>
      </c>
      <c r="B156" s="114" t="s">
        <v>115</v>
      </c>
      <c r="C156" s="114"/>
      <c r="D156" s="114"/>
      <c r="E156" s="114"/>
      <c r="F156" s="114"/>
      <c r="G156" s="114"/>
      <c r="H156" s="114"/>
      <c r="I156" s="115" t="s">
        <v>74</v>
      </c>
      <c r="J156" s="116"/>
      <c r="K156" s="107">
        <v>22</v>
      </c>
      <c r="L156" s="107"/>
      <c r="M156" s="108">
        <f t="shared" si="18"/>
        <v>0</v>
      </c>
      <c r="N156" s="142">
        <f t="shared" si="19"/>
        <v>0</v>
      </c>
    </row>
    <row r="157" spans="1:14" ht="15" customHeight="1" x14ac:dyDescent="0.25">
      <c r="A157" s="141" t="s">
        <v>298</v>
      </c>
      <c r="B157" s="114" t="s">
        <v>116</v>
      </c>
      <c r="C157" s="114"/>
      <c r="D157" s="114"/>
      <c r="E157" s="114"/>
      <c r="F157" s="114"/>
      <c r="G157" s="114"/>
      <c r="H157" s="114"/>
      <c r="I157" s="115" t="s">
        <v>74</v>
      </c>
      <c r="J157" s="116"/>
      <c r="K157" s="107">
        <v>22</v>
      </c>
      <c r="L157" s="107"/>
      <c r="M157" s="108">
        <f t="shared" si="18"/>
        <v>0</v>
      </c>
      <c r="N157" s="142">
        <f t="shared" si="19"/>
        <v>0</v>
      </c>
    </row>
    <row r="158" spans="1:14" ht="15" customHeight="1" x14ac:dyDescent="0.25">
      <c r="A158" s="141" t="s">
        <v>299</v>
      </c>
      <c r="B158" s="114" t="s">
        <v>117</v>
      </c>
      <c r="C158" s="114"/>
      <c r="D158" s="114"/>
      <c r="E158" s="114"/>
      <c r="F158" s="114"/>
      <c r="G158" s="114"/>
      <c r="H158" s="114"/>
      <c r="I158" s="115" t="s">
        <v>81</v>
      </c>
      <c r="J158" s="116"/>
      <c r="K158" s="107">
        <v>22</v>
      </c>
      <c r="L158" s="107"/>
      <c r="M158" s="108">
        <f t="shared" si="18"/>
        <v>0</v>
      </c>
      <c r="N158" s="142">
        <f t="shared" si="19"/>
        <v>0</v>
      </c>
    </row>
    <row r="159" spans="1:14" ht="15" customHeight="1" x14ac:dyDescent="0.25">
      <c r="A159" s="141" t="s">
        <v>300</v>
      </c>
      <c r="B159" s="114" t="s">
        <v>118</v>
      </c>
      <c r="C159" s="114"/>
      <c r="D159" s="114"/>
      <c r="E159" s="114"/>
      <c r="F159" s="114"/>
      <c r="G159" s="114"/>
      <c r="H159" s="114"/>
      <c r="I159" s="115" t="s">
        <v>83</v>
      </c>
      <c r="J159" s="116"/>
      <c r="K159" s="107">
        <v>22</v>
      </c>
      <c r="L159" s="107"/>
      <c r="M159" s="108">
        <f t="shared" si="18"/>
        <v>0</v>
      </c>
      <c r="N159" s="142">
        <f t="shared" si="19"/>
        <v>0</v>
      </c>
    </row>
    <row r="160" spans="1:14" ht="15" customHeight="1" x14ac:dyDescent="0.25">
      <c r="A160" s="141" t="s">
        <v>301</v>
      </c>
      <c r="B160" s="114" t="s">
        <v>119</v>
      </c>
      <c r="C160" s="114"/>
      <c r="D160" s="114"/>
      <c r="E160" s="114"/>
      <c r="F160" s="114"/>
      <c r="G160" s="114"/>
      <c r="H160" s="114"/>
      <c r="I160" s="115" t="s">
        <v>81</v>
      </c>
      <c r="J160" s="116"/>
      <c r="K160" s="107">
        <v>22</v>
      </c>
      <c r="L160" s="107"/>
      <c r="M160" s="108">
        <f t="shared" si="18"/>
        <v>0</v>
      </c>
      <c r="N160" s="142">
        <f t="shared" si="19"/>
        <v>0</v>
      </c>
    </row>
    <row r="161" spans="1:16" ht="15" customHeight="1" x14ac:dyDescent="0.25">
      <c r="A161" s="141" t="s">
        <v>302</v>
      </c>
      <c r="B161" s="114" t="s">
        <v>120</v>
      </c>
      <c r="C161" s="114"/>
      <c r="D161" s="114"/>
      <c r="E161" s="114"/>
      <c r="F161" s="114"/>
      <c r="G161" s="114"/>
      <c r="H161" s="114"/>
      <c r="I161" s="115" t="s">
        <v>81</v>
      </c>
      <c r="J161" s="116"/>
      <c r="K161" s="107">
        <v>22</v>
      </c>
      <c r="L161" s="107"/>
      <c r="M161" s="108">
        <f t="shared" si="18"/>
        <v>0</v>
      </c>
      <c r="N161" s="142">
        <f t="shared" si="19"/>
        <v>0</v>
      </c>
    </row>
    <row r="162" spans="1:16" ht="15" customHeight="1" x14ac:dyDescent="0.25">
      <c r="A162" s="141" t="s">
        <v>303</v>
      </c>
      <c r="B162" s="114" t="s">
        <v>121</v>
      </c>
      <c r="C162" s="114"/>
      <c r="D162" s="114"/>
      <c r="E162" s="114"/>
      <c r="F162" s="114"/>
      <c r="G162" s="114"/>
      <c r="H162" s="114"/>
      <c r="I162" s="115" t="s">
        <v>81</v>
      </c>
      <c r="J162" s="116"/>
      <c r="K162" s="107">
        <v>22</v>
      </c>
      <c r="L162" s="107"/>
      <c r="M162" s="108">
        <f t="shared" si="18"/>
        <v>0</v>
      </c>
      <c r="N162" s="142">
        <f t="shared" si="19"/>
        <v>0</v>
      </c>
    </row>
    <row r="163" spans="1:16" ht="15" customHeight="1" x14ac:dyDescent="0.25">
      <c r="A163" s="141" t="s">
        <v>304</v>
      </c>
      <c r="B163" s="114" t="s">
        <v>122</v>
      </c>
      <c r="C163" s="114"/>
      <c r="D163" s="114"/>
      <c r="E163" s="114"/>
      <c r="F163" s="114"/>
      <c r="G163" s="114"/>
      <c r="H163" s="114"/>
      <c r="I163" s="115" t="s">
        <v>81</v>
      </c>
      <c r="J163" s="116"/>
      <c r="K163" s="107">
        <v>22</v>
      </c>
      <c r="L163" s="107"/>
      <c r="M163" s="108">
        <f t="shared" si="18"/>
        <v>0</v>
      </c>
      <c r="N163" s="142">
        <f t="shared" si="19"/>
        <v>0</v>
      </c>
    </row>
    <row r="164" spans="1:16" ht="15" customHeight="1" x14ac:dyDescent="0.25">
      <c r="A164" s="141" t="s">
        <v>305</v>
      </c>
      <c r="B164" s="114" t="s">
        <v>123</v>
      </c>
      <c r="C164" s="114"/>
      <c r="D164" s="114"/>
      <c r="E164" s="114"/>
      <c r="F164" s="114"/>
      <c r="G164" s="114"/>
      <c r="H164" s="114"/>
      <c r="I164" s="115" t="s">
        <v>81</v>
      </c>
      <c r="J164" s="116"/>
      <c r="K164" s="107">
        <v>22</v>
      </c>
      <c r="L164" s="107"/>
      <c r="M164" s="108">
        <f t="shared" si="18"/>
        <v>0</v>
      </c>
      <c r="N164" s="142">
        <f t="shared" si="19"/>
        <v>0</v>
      </c>
    </row>
    <row r="165" spans="1:16" ht="15" customHeight="1" x14ac:dyDescent="0.25">
      <c r="A165" s="141" t="s">
        <v>507</v>
      </c>
      <c r="B165" s="114" t="s">
        <v>124</v>
      </c>
      <c r="C165" s="114"/>
      <c r="D165" s="114"/>
      <c r="E165" s="114"/>
      <c r="F165" s="114"/>
      <c r="G165" s="114"/>
      <c r="H165" s="114"/>
      <c r="I165" s="115" t="s">
        <v>81</v>
      </c>
      <c r="J165" s="116"/>
      <c r="K165" s="107">
        <v>22</v>
      </c>
      <c r="L165" s="107"/>
      <c r="M165" s="108">
        <f t="shared" si="18"/>
        <v>0</v>
      </c>
      <c r="N165" s="142">
        <f t="shared" si="19"/>
        <v>0</v>
      </c>
    </row>
    <row r="166" spans="1:16" ht="15" customHeight="1" x14ac:dyDescent="0.25">
      <c r="A166" s="141" t="s">
        <v>508</v>
      </c>
      <c r="B166" s="114" t="s">
        <v>125</v>
      </c>
      <c r="C166" s="114"/>
      <c r="D166" s="114"/>
      <c r="E166" s="114"/>
      <c r="F166" s="114"/>
      <c r="G166" s="114"/>
      <c r="H166" s="114"/>
      <c r="I166" s="115" t="s">
        <v>81</v>
      </c>
      <c r="J166" s="116"/>
      <c r="K166" s="107">
        <v>22</v>
      </c>
      <c r="L166" s="107"/>
      <c r="M166" s="108">
        <f t="shared" si="18"/>
        <v>0</v>
      </c>
      <c r="N166" s="142">
        <f t="shared" si="19"/>
        <v>0</v>
      </c>
    </row>
    <row r="167" spans="1:16" ht="15" customHeight="1" x14ac:dyDescent="0.25">
      <c r="A167" s="141" t="s">
        <v>509</v>
      </c>
      <c r="B167" s="114" t="s">
        <v>126</v>
      </c>
      <c r="C167" s="114"/>
      <c r="D167" s="114"/>
      <c r="E167" s="114"/>
      <c r="F167" s="114"/>
      <c r="G167" s="114"/>
      <c r="H167" s="114"/>
      <c r="I167" s="115" t="s">
        <v>81</v>
      </c>
      <c r="J167" s="116"/>
      <c r="K167" s="107">
        <v>22</v>
      </c>
      <c r="L167" s="107"/>
      <c r="M167" s="108">
        <f t="shared" si="18"/>
        <v>0</v>
      </c>
      <c r="N167" s="142">
        <f t="shared" si="19"/>
        <v>0</v>
      </c>
    </row>
    <row r="168" spans="1:16" ht="15" customHeight="1" x14ac:dyDescent="0.25">
      <c r="A168" s="141" t="s">
        <v>510</v>
      </c>
      <c r="B168" s="114" t="s">
        <v>127</v>
      </c>
      <c r="C168" s="114"/>
      <c r="D168" s="114"/>
      <c r="E168" s="114"/>
      <c r="F168" s="114"/>
      <c r="G168" s="114"/>
      <c r="H168" s="114"/>
      <c r="I168" s="115" t="s">
        <v>73</v>
      </c>
      <c r="J168" s="116"/>
      <c r="K168" s="107">
        <v>22</v>
      </c>
      <c r="L168" s="107"/>
      <c r="M168" s="108">
        <f t="shared" si="18"/>
        <v>0</v>
      </c>
      <c r="N168" s="142">
        <f t="shared" si="19"/>
        <v>0</v>
      </c>
    </row>
    <row r="169" spans="1:16" ht="15" customHeight="1" x14ac:dyDescent="0.25">
      <c r="A169" s="141" t="s">
        <v>511</v>
      </c>
      <c r="B169" s="114" t="s">
        <v>128</v>
      </c>
      <c r="C169" s="114"/>
      <c r="D169" s="114"/>
      <c r="E169" s="114"/>
      <c r="F169" s="114"/>
      <c r="G169" s="114"/>
      <c r="H169" s="114"/>
      <c r="I169" s="115" t="s">
        <v>81</v>
      </c>
      <c r="J169" s="116"/>
      <c r="K169" s="107">
        <v>22</v>
      </c>
      <c r="L169" s="107"/>
      <c r="M169" s="108">
        <f t="shared" si="18"/>
        <v>0</v>
      </c>
      <c r="N169" s="142">
        <f t="shared" si="19"/>
        <v>0</v>
      </c>
    </row>
    <row r="170" spans="1:16" ht="15" customHeight="1" x14ac:dyDescent="0.25">
      <c r="A170" s="141" t="s">
        <v>512</v>
      </c>
      <c r="B170" s="114" t="s">
        <v>129</v>
      </c>
      <c r="C170" s="114"/>
      <c r="D170" s="114"/>
      <c r="E170" s="114"/>
      <c r="F170" s="114"/>
      <c r="G170" s="114"/>
      <c r="H170" s="114"/>
      <c r="I170" s="115" t="s">
        <v>81</v>
      </c>
      <c r="J170" s="116"/>
      <c r="K170" s="107">
        <v>22</v>
      </c>
      <c r="L170" s="107"/>
      <c r="M170" s="108">
        <f t="shared" ref="M170:M227" si="20">J170*K170/100</f>
        <v>0</v>
      </c>
      <c r="N170" s="142">
        <f t="shared" ref="N170:N227" si="21">J170+M170</f>
        <v>0</v>
      </c>
    </row>
    <row r="171" spans="1:16" ht="15" customHeight="1" x14ac:dyDescent="0.25">
      <c r="A171" s="141" t="s">
        <v>513</v>
      </c>
      <c r="B171" s="114" t="s">
        <v>130</v>
      </c>
      <c r="C171" s="114"/>
      <c r="D171" s="114"/>
      <c r="E171" s="114"/>
      <c r="F171" s="114"/>
      <c r="G171" s="114"/>
      <c r="H171" s="114"/>
      <c r="I171" s="35" t="s">
        <v>503</v>
      </c>
      <c r="J171" s="116"/>
      <c r="K171" s="107">
        <v>22</v>
      </c>
      <c r="L171" s="107"/>
      <c r="M171" s="108">
        <f t="shared" si="20"/>
        <v>0</v>
      </c>
      <c r="N171" s="142">
        <f t="shared" si="21"/>
        <v>0</v>
      </c>
    </row>
    <row r="172" spans="1:16" ht="15" customHeight="1" x14ac:dyDescent="0.25">
      <c r="A172" s="141" t="s">
        <v>514</v>
      </c>
      <c r="B172" s="114" t="s">
        <v>131</v>
      </c>
      <c r="C172" s="114"/>
      <c r="D172" s="114"/>
      <c r="E172" s="114"/>
      <c r="F172" s="114"/>
      <c r="G172" s="114"/>
      <c r="H172" s="114"/>
      <c r="I172" s="35" t="s">
        <v>503</v>
      </c>
      <c r="J172" s="116"/>
      <c r="K172" s="107">
        <v>22</v>
      </c>
      <c r="L172" s="107"/>
      <c r="M172" s="108">
        <f t="shared" si="20"/>
        <v>0</v>
      </c>
      <c r="N172" s="142">
        <f t="shared" si="21"/>
        <v>0</v>
      </c>
    </row>
    <row r="173" spans="1:16" ht="15" customHeight="1" x14ac:dyDescent="0.25">
      <c r="A173" s="141"/>
      <c r="B173" s="114"/>
      <c r="C173" s="114"/>
      <c r="D173" s="114"/>
      <c r="E173" s="114"/>
      <c r="F173" s="114"/>
      <c r="G173" s="114"/>
      <c r="H173" s="114"/>
      <c r="I173" s="115"/>
      <c r="J173" s="116"/>
      <c r="K173" s="117"/>
      <c r="L173" s="117"/>
      <c r="M173" s="108"/>
      <c r="N173" s="142"/>
    </row>
    <row r="174" spans="1:16" s="11" customFormat="1" ht="24.95" customHeight="1" x14ac:dyDescent="0.25">
      <c r="A174" s="144" t="s">
        <v>522</v>
      </c>
      <c r="B174" s="30" t="s">
        <v>523</v>
      </c>
      <c r="C174" s="30"/>
      <c r="D174" s="30"/>
      <c r="E174" s="30"/>
      <c r="F174" s="30"/>
      <c r="G174" s="30"/>
      <c r="H174" s="30"/>
      <c r="I174" s="99" t="s">
        <v>520</v>
      </c>
      <c r="J174" s="99" t="s">
        <v>525</v>
      </c>
      <c r="K174" s="99" t="s">
        <v>526</v>
      </c>
      <c r="L174" s="99"/>
      <c r="M174" s="100" t="s">
        <v>527</v>
      </c>
      <c r="N174" s="145" t="s">
        <v>534</v>
      </c>
      <c r="O174" s="10"/>
      <c r="P174" s="10"/>
    </row>
    <row r="175" spans="1:16" ht="14.1" customHeight="1" x14ac:dyDescent="0.25">
      <c r="A175" s="139" t="s">
        <v>306</v>
      </c>
      <c r="B175" s="118" t="s">
        <v>132</v>
      </c>
      <c r="C175" s="118"/>
      <c r="D175" s="118"/>
      <c r="E175" s="118"/>
      <c r="F175" s="118"/>
      <c r="G175" s="118"/>
      <c r="H175" s="118"/>
      <c r="I175" s="112"/>
      <c r="J175" s="113"/>
      <c r="K175" s="113"/>
      <c r="L175" s="113"/>
      <c r="M175" s="113"/>
      <c r="N175" s="143"/>
    </row>
    <row r="176" spans="1:16" ht="14.1" customHeight="1" x14ac:dyDescent="0.25">
      <c r="A176" s="141" t="s">
        <v>307</v>
      </c>
      <c r="B176" s="104" t="s">
        <v>133</v>
      </c>
      <c r="C176" s="104"/>
      <c r="D176" s="104"/>
      <c r="E176" s="104"/>
      <c r="F176" s="104"/>
      <c r="G176" s="104"/>
      <c r="H176" s="104"/>
      <c r="I176" s="119" t="s">
        <v>55</v>
      </c>
      <c r="J176" s="116"/>
      <c r="K176" s="107">
        <v>22</v>
      </c>
      <c r="L176" s="107"/>
      <c r="M176" s="108">
        <f t="shared" si="20"/>
        <v>0</v>
      </c>
      <c r="N176" s="142">
        <f t="shared" si="21"/>
        <v>0</v>
      </c>
    </row>
    <row r="177" spans="1:14" ht="14.1" customHeight="1" x14ac:dyDescent="0.25">
      <c r="A177" s="141" t="s">
        <v>308</v>
      </c>
      <c r="B177" s="104" t="s">
        <v>134</v>
      </c>
      <c r="C177" s="104"/>
      <c r="D177" s="104"/>
      <c r="E177" s="104"/>
      <c r="F177" s="104"/>
      <c r="G177" s="104"/>
      <c r="H177" s="104"/>
      <c r="I177" s="119" t="s">
        <v>55</v>
      </c>
      <c r="J177" s="116"/>
      <c r="K177" s="107">
        <v>22</v>
      </c>
      <c r="L177" s="107"/>
      <c r="M177" s="108">
        <f t="shared" si="20"/>
        <v>0</v>
      </c>
      <c r="N177" s="142">
        <f t="shared" si="21"/>
        <v>0</v>
      </c>
    </row>
    <row r="178" spans="1:14" ht="14.1" customHeight="1" x14ac:dyDescent="0.25">
      <c r="A178" s="141" t="s">
        <v>309</v>
      </c>
      <c r="B178" s="109" t="s">
        <v>135</v>
      </c>
      <c r="C178" s="109"/>
      <c r="D178" s="109"/>
      <c r="E178" s="109"/>
      <c r="F178" s="109"/>
      <c r="G178" s="109"/>
      <c r="H178" s="109"/>
      <c r="I178" s="119" t="s">
        <v>55</v>
      </c>
      <c r="J178" s="116"/>
      <c r="K178" s="107">
        <v>22</v>
      </c>
      <c r="L178" s="107"/>
      <c r="M178" s="108">
        <f t="shared" si="20"/>
        <v>0</v>
      </c>
      <c r="N178" s="142">
        <f t="shared" si="21"/>
        <v>0</v>
      </c>
    </row>
    <row r="179" spans="1:14" ht="14.1" customHeight="1" x14ac:dyDescent="0.25">
      <c r="A179" s="141" t="s">
        <v>310</v>
      </c>
      <c r="B179" s="109" t="s">
        <v>136</v>
      </c>
      <c r="C179" s="109"/>
      <c r="D179" s="109"/>
      <c r="E179" s="109"/>
      <c r="F179" s="109"/>
      <c r="G179" s="109"/>
      <c r="H179" s="109"/>
      <c r="I179" s="119" t="s">
        <v>55</v>
      </c>
      <c r="J179" s="116"/>
      <c r="K179" s="107">
        <v>22</v>
      </c>
      <c r="L179" s="107"/>
      <c r="M179" s="108">
        <f t="shared" si="20"/>
        <v>0</v>
      </c>
      <c r="N179" s="142">
        <f t="shared" si="21"/>
        <v>0</v>
      </c>
    </row>
    <row r="180" spans="1:14" ht="14.1" customHeight="1" x14ac:dyDescent="0.25">
      <c r="A180" s="141" t="s">
        <v>311</v>
      </c>
      <c r="B180" s="104" t="s">
        <v>137</v>
      </c>
      <c r="C180" s="104"/>
      <c r="D180" s="104"/>
      <c r="E180" s="104"/>
      <c r="F180" s="104"/>
      <c r="G180" s="104"/>
      <c r="H180" s="104"/>
      <c r="I180" s="119" t="s">
        <v>55</v>
      </c>
      <c r="J180" s="116"/>
      <c r="K180" s="107">
        <v>22</v>
      </c>
      <c r="L180" s="107"/>
      <c r="M180" s="108">
        <f t="shared" si="20"/>
        <v>0</v>
      </c>
      <c r="N180" s="142">
        <f t="shared" si="21"/>
        <v>0</v>
      </c>
    </row>
    <row r="181" spans="1:14" ht="14.1" customHeight="1" x14ac:dyDescent="0.25">
      <c r="A181" s="141" t="s">
        <v>312</v>
      </c>
      <c r="B181" s="109" t="s">
        <v>138</v>
      </c>
      <c r="C181" s="109"/>
      <c r="D181" s="109"/>
      <c r="E181" s="109"/>
      <c r="F181" s="109"/>
      <c r="G181" s="109"/>
      <c r="H181" s="109"/>
      <c r="I181" s="119" t="s">
        <v>55</v>
      </c>
      <c r="J181" s="116"/>
      <c r="K181" s="107">
        <v>22</v>
      </c>
      <c r="L181" s="107"/>
      <c r="M181" s="108">
        <f t="shared" si="20"/>
        <v>0</v>
      </c>
      <c r="N181" s="142">
        <f t="shared" si="21"/>
        <v>0</v>
      </c>
    </row>
    <row r="182" spans="1:14" ht="14.1" customHeight="1" x14ac:dyDescent="0.25">
      <c r="A182" s="141" t="s">
        <v>313</v>
      </c>
      <c r="B182" s="109" t="s">
        <v>139</v>
      </c>
      <c r="C182" s="109"/>
      <c r="D182" s="109"/>
      <c r="E182" s="109"/>
      <c r="F182" s="109"/>
      <c r="G182" s="109"/>
      <c r="H182" s="109"/>
      <c r="I182" s="119" t="s">
        <v>55</v>
      </c>
      <c r="J182" s="116"/>
      <c r="K182" s="107">
        <v>22</v>
      </c>
      <c r="L182" s="107"/>
      <c r="M182" s="108">
        <f t="shared" si="20"/>
        <v>0</v>
      </c>
      <c r="N182" s="142">
        <f t="shared" si="21"/>
        <v>0</v>
      </c>
    </row>
    <row r="183" spans="1:14" ht="14.1" customHeight="1" x14ac:dyDescent="0.25">
      <c r="A183" s="141" t="s">
        <v>314</v>
      </c>
      <c r="B183" s="109" t="s">
        <v>140</v>
      </c>
      <c r="C183" s="109"/>
      <c r="D183" s="109"/>
      <c r="E183" s="109"/>
      <c r="F183" s="109"/>
      <c r="G183" s="109"/>
      <c r="H183" s="109"/>
      <c r="I183" s="119" t="s">
        <v>55</v>
      </c>
      <c r="J183" s="116"/>
      <c r="K183" s="107">
        <v>22</v>
      </c>
      <c r="L183" s="107"/>
      <c r="M183" s="108">
        <f t="shared" si="20"/>
        <v>0</v>
      </c>
      <c r="N183" s="142">
        <f t="shared" si="21"/>
        <v>0</v>
      </c>
    </row>
    <row r="184" spans="1:14" ht="14.1" customHeight="1" x14ac:dyDescent="0.25">
      <c r="A184" s="141" t="s">
        <v>315</v>
      </c>
      <c r="B184" s="109" t="s">
        <v>141</v>
      </c>
      <c r="C184" s="109"/>
      <c r="D184" s="109"/>
      <c r="E184" s="109"/>
      <c r="F184" s="109"/>
      <c r="G184" s="109"/>
      <c r="H184" s="109"/>
      <c r="I184" s="119" t="s">
        <v>55</v>
      </c>
      <c r="J184" s="116"/>
      <c r="K184" s="107">
        <v>22</v>
      </c>
      <c r="L184" s="107"/>
      <c r="M184" s="108">
        <f t="shared" si="20"/>
        <v>0</v>
      </c>
      <c r="N184" s="142">
        <f t="shared" si="21"/>
        <v>0</v>
      </c>
    </row>
    <row r="185" spans="1:14" ht="14.1" customHeight="1" x14ac:dyDescent="0.25">
      <c r="A185" s="141" t="s">
        <v>316</v>
      </c>
      <c r="B185" s="109" t="s">
        <v>142</v>
      </c>
      <c r="C185" s="109"/>
      <c r="D185" s="109"/>
      <c r="E185" s="109"/>
      <c r="F185" s="109"/>
      <c r="G185" s="109"/>
      <c r="H185" s="109"/>
      <c r="I185" s="119" t="s">
        <v>55</v>
      </c>
      <c r="J185" s="116"/>
      <c r="K185" s="107">
        <v>22</v>
      </c>
      <c r="L185" s="107"/>
      <c r="M185" s="108">
        <f t="shared" si="20"/>
        <v>0</v>
      </c>
      <c r="N185" s="142">
        <f t="shared" si="21"/>
        <v>0</v>
      </c>
    </row>
    <row r="186" spans="1:14" ht="14.1" customHeight="1" x14ac:dyDescent="0.25">
      <c r="A186" s="141" t="s">
        <v>317</v>
      </c>
      <c r="B186" s="109" t="s">
        <v>143</v>
      </c>
      <c r="C186" s="109"/>
      <c r="D186" s="109"/>
      <c r="E186" s="109"/>
      <c r="F186" s="109"/>
      <c r="G186" s="109"/>
      <c r="H186" s="109"/>
      <c r="I186" s="119" t="s">
        <v>55</v>
      </c>
      <c r="J186" s="116"/>
      <c r="K186" s="107">
        <v>22</v>
      </c>
      <c r="L186" s="107"/>
      <c r="M186" s="108">
        <f t="shared" si="20"/>
        <v>0</v>
      </c>
      <c r="N186" s="142">
        <f t="shared" si="21"/>
        <v>0</v>
      </c>
    </row>
    <row r="187" spans="1:14" ht="14.1" customHeight="1" x14ac:dyDescent="0.25">
      <c r="A187" s="141" t="s">
        <v>318</v>
      </c>
      <c r="B187" s="109" t="s">
        <v>144</v>
      </c>
      <c r="C187" s="109"/>
      <c r="D187" s="109"/>
      <c r="E187" s="109"/>
      <c r="F187" s="109"/>
      <c r="G187" s="109"/>
      <c r="H187" s="109"/>
      <c r="I187" s="119" t="s">
        <v>55</v>
      </c>
      <c r="J187" s="116"/>
      <c r="K187" s="107">
        <v>22</v>
      </c>
      <c r="L187" s="107"/>
      <c r="M187" s="108">
        <f t="shared" si="20"/>
        <v>0</v>
      </c>
      <c r="N187" s="142">
        <f t="shared" si="21"/>
        <v>0</v>
      </c>
    </row>
    <row r="188" spans="1:14" ht="14.1" customHeight="1" x14ac:dyDescent="0.25">
      <c r="A188" s="141" t="s">
        <v>319</v>
      </c>
      <c r="B188" s="109" t="s">
        <v>145</v>
      </c>
      <c r="C188" s="109"/>
      <c r="D188" s="109"/>
      <c r="E188" s="109"/>
      <c r="F188" s="109"/>
      <c r="G188" s="109"/>
      <c r="H188" s="109"/>
      <c r="I188" s="119" t="s">
        <v>55</v>
      </c>
      <c r="J188" s="116"/>
      <c r="K188" s="107">
        <v>22</v>
      </c>
      <c r="L188" s="107"/>
      <c r="M188" s="108">
        <f t="shared" si="20"/>
        <v>0</v>
      </c>
      <c r="N188" s="142">
        <f t="shared" si="21"/>
        <v>0</v>
      </c>
    </row>
    <row r="189" spans="1:14" ht="14.1" customHeight="1" x14ac:dyDescent="0.25">
      <c r="A189" s="141" t="s">
        <v>320</v>
      </c>
      <c r="B189" s="104" t="s">
        <v>146</v>
      </c>
      <c r="C189" s="104"/>
      <c r="D189" s="104"/>
      <c r="E189" s="104"/>
      <c r="F189" s="104"/>
      <c r="G189" s="104"/>
      <c r="H189" s="104"/>
      <c r="I189" s="105" t="s">
        <v>55</v>
      </c>
      <c r="J189" s="116"/>
      <c r="K189" s="107">
        <v>22</v>
      </c>
      <c r="L189" s="107"/>
      <c r="M189" s="108">
        <f t="shared" si="20"/>
        <v>0</v>
      </c>
      <c r="N189" s="142">
        <f t="shared" si="21"/>
        <v>0</v>
      </c>
    </row>
    <row r="190" spans="1:14" ht="14.1" customHeight="1" x14ac:dyDescent="0.25">
      <c r="A190" s="141" t="s">
        <v>321</v>
      </c>
      <c r="B190" s="104" t="s">
        <v>147</v>
      </c>
      <c r="C190" s="104"/>
      <c r="D190" s="104"/>
      <c r="E190" s="104"/>
      <c r="F190" s="104"/>
      <c r="G190" s="104"/>
      <c r="H190" s="104"/>
      <c r="I190" s="105" t="s">
        <v>55</v>
      </c>
      <c r="J190" s="116"/>
      <c r="K190" s="107">
        <v>22</v>
      </c>
      <c r="L190" s="107"/>
      <c r="M190" s="108">
        <f t="shared" si="20"/>
        <v>0</v>
      </c>
      <c r="N190" s="142">
        <f t="shared" si="21"/>
        <v>0</v>
      </c>
    </row>
    <row r="191" spans="1:14" ht="14.1" customHeight="1" x14ac:dyDescent="0.25">
      <c r="A191" s="141" t="s">
        <v>322</v>
      </c>
      <c r="B191" s="109" t="s">
        <v>454</v>
      </c>
      <c r="C191" s="109"/>
      <c r="D191" s="109"/>
      <c r="E191" s="109"/>
      <c r="F191" s="109"/>
      <c r="G191" s="109"/>
      <c r="H191" s="109"/>
      <c r="I191" s="105" t="s">
        <v>55</v>
      </c>
      <c r="J191" s="116"/>
      <c r="K191" s="107">
        <v>22</v>
      </c>
      <c r="L191" s="107"/>
      <c r="M191" s="108">
        <f t="shared" si="20"/>
        <v>0</v>
      </c>
      <c r="N191" s="142">
        <f t="shared" si="21"/>
        <v>0</v>
      </c>
    </row>
    <row r="192" spans="1:14" ht="14.1" customHeight="1" x14ac:dyDescent="0.25">
      <c r="A192" s="141" t="s">
        <v>323</v>
      </c>
      <c r="B192" s="104" t="s">
        <v>455</v>
      </c>
      <c r="C192" s="104"/>
      <c r="D192" s="104"/>
      <c r="E192" s="104"/>
      <c r="F192" s="104"/>
      <c r="G192" s="104"/>
      <c r="H192" s="104"/>
      <c r="I192" s="105" t="s">
        <v>55</v>
      </c>
      <c r="J192" s="116"/>
      <c r="K192" s="107">
        <v>22</v>
      </c>
      <c r="L192" s="107"/>
      <c r="M192" s="108">
        <f t="shared" si="20"/>
        <v>0</v>
      </c>
      <c r="N192" s="142">
        <f t="shared" si="21"/>
        <v>0</v>
      </c>
    </row>
    <row r="193" spans="1:16" ht="14.1" customHeight="1" x14ac:dyDescent="0.25">
      <c r="A193" s="141" t="s">
        <v>324</v>
      </c>
      <c r="B193" s="104" t="s">
        <v>456</v>
      </c>
      <c r="C193" s="104"/>
      <c r="D193" s="104"/>
      <c r="E193" s="104"/>
      <c r="F193" s="104"/>
      <c r="G193" s="104"/>
      <c r="H193" s="104"/>
      <c r="I193" s="105" t="s">
        <v>55</v>
      </c>
      <c r="J193" s="116"/>
      <c r="K193" s="107">
        <v>22</v>
      </c>
      <c r="L193" s="107"/>
      <c r="M193" s="108">
        <f t="shared" si="20"/>
        <v>0</v>
      </c>
      <c r="N193" s="142">
        <f t="shared" si="21"/>
        <v>0</v>
      </c>
    </row>
    <row r="194" spans="1:16" ht="14.1" customHeight="1" x14ac:dyDescent="0.25">
      <c r="A194" s="141" t="s">
        <v>325</v>
      </c>
      <c r="B194" s="120" t="s">
        <v>394</v>
      </c>
      <c r="C194" s="120"/>
      <c r="D194" s="120"/>
      <c r="E194" s="120"/>
      <c r="F194" s="120"/>
      <c r="G194" s="120"/>
      <c r="H194" s="120"/>
      <c r="I194" s="105" t="s">
        <v>55</v>
      </c>
      <c r="J194" s="116"/>
      <c r="K194" s="107">
        <v>22</v>
      </c>
      <c r="L194" s="107"/>
      <c r="M194" s="108">
        <f t="shared" si="20"/>
        <v>0</v>
      </c>
      <c r="N194" s="142">
        <f t="shared" si="21"/>
        <v>0</v>
      </c>
    </row>
    <row r="195" spans="1:16" ht="14.1" customHeight="1" x14ac:dyDescent="0.25">
      <c r="A195" s="141" t="s">
        <v>326</v>
      </c>
      <c r="B195" s="120" t="s">
        <v>395</v>
      </c>
      <c r="C195" s="120"/>
      <c r="D195" s="120"/>
      <c r="E195" s="120"/>
      <c r="F195" s="120"/>
      <c r="G195" s="120"/>
      <c r="H195" s="120"/>
      <c r="I195" s="105" t="s">
        <v>55</v>
      </c>
      <c r="J195" s="116"/>
      <c r="K195" s="107">
        <v>22</v>
      </c>
      <c r="L195" s="107"/>
      <c r="M195" s="108">
        <f t="shared" si="20"/>
        <v>0</v>
      </c>
      <c r="N195" s="142">
        <f t="shared" si="21"/>
        <v>0</v>
      </c>
    </row>
    <row r="196" spans="1:16" ht="14.1" customHeight="1" x14ac:dyDescent="0.25">
      <c r="A196" s="141" t="s">
        <v>327</v>
      </c>
      <c r="B196" s="104" t="s">
        <v>148</v>
      </c>
      <c r="C196" s="104"/>
      <c r="D196" s="104"/>
      <c r="E196" s="104"/>
      <c r="F196" s="104"/>
      <c r="G196" s="104"/>
      <c r="H196" s="104"/>
      <c r="I196" s="119" t="s">
        <v>55</v>
      </c>
      <c r="J196" s="116"/>
      <c r="K196" s="107">
        <v>22</v>
      </c>
      <c r="L196" s="107"/>
      <c r="M196" s="108">
        <f t="shared" si="20"/>
        <v>0</v>
      </c>
      <c r="N196" s="142">
        <f t="shared" si="21"/>
        <v>0</v>
      </c>
    </row>
    <row r="197" spans="1:16" ht="14.1" customHeight="1" x14ac:dyDescent="0.25">
      <c r="A197" s="141" t="s">
        <v>328</v>
      </c>
      <c r="B197" s="104" t="s">
        <v>149</v>
      </c>
      <c r="C197" s="104"/>
      <c r="D197" s="104"/>
      <c r="E197" s="104"/>
      <c r="F197" s="104"/>
      <c r="G197" s="104"/>
      <c r="H197" s="104"/>
      <c r="I197" s="105" t="s">
        <v>55</v>
      </c>
      <c r="J197" s="116"/>
      <c r="K197" s="107">
        <v>22</v>
      </c>
      <c r="L197" s="107"/>
      <c r="M197" s="108">
        <f t="shared" si="20"/>
        <v>0</v>
      </c>
      <c r="N197" s="142">
        <f t="shared" si="21"/>
        <v>0</v>
      </c>
    </row>
    <row r="198" spans="1:16" ht="14.1" customHeight="1" x14ac:dyDescent="0.25">
      <c r="A198" s="141" t="s">
        <v>329</v>
      </c>
      <c r="B198" s="104" t="s">
        <v>150</v>
      </c>
      <c r="C198" s="104"/>
      <c r="D198" s="104"/>
      <c r="E198" s="104"/>
      <c r="F198" s="104"/>
      <c r="G198" s="104"/>
      <c r="H198" s="104"/>
      <c r="I198" s="105" t="s">
        <v>55</v>
      </c>
      <c r="J198" s="116"/>
      <c r="K198" s="107">
        <v>22</v>
      </c>
      <c r="L198" s="107"/>
      <c r="M198" s="108">
        <f t="shared" si="20"/>
        <v>0</v>
      </c>
      <c r="N198" s="142">
        <f t="shared" si="21"/>
        <v>0</v>
      </c>
    </row>
    <row r="199" spans="1:16" ht="14.1" customHeight="1" x14ac:dyDescent="0.25">
      <c r="A199" s="141" t="s">
        <v>330</v>
      </c>
      <c r="B199" s="104" t="s">
        <v>151</v>
      </c>
      <c r="C199" s="104"/>
      <c r="D199" s="104"/>
      <c r="E199" s="104"/>
      <c r="F199" s="104"/>
      <c r="G199" s="104"/>
      <c r="H199" s="104"/>
      <c r="I199" s="105" t="s">
        <v>55</v>
      </c>
      <c r="J199" s="116"/>
      <c r="K199" s="107">
        <v>22</v>
      </c>
      <c r="L199" s="107"/>
      <c r="M199" s="108">
        <f t="shared" si="20"/>
        <v>0</v>
      </c>
      <c r="N199" s="142">
        <f t="shared" si="21"/>
        <v>0</v>
      </c>
    </row>
    <row r="200" spans="1:16" ht="14.1" customHeight="1" x14ac:dyDescent="0.25">
      <c r="A200" s="141" t="s">
        <v>331</v>
      </c>
      <c r="B200" s="104" t="s">
        <v>152</v>
      </c>
      <c r="C200" s="104"/>
      <c r="D200" s="104"/>
      <c r="E200" s="104"/>
      <c r="F200" s="104"/>
      <c r="G200" s="104"/>
      <c r="H200" s="104"/>
      <c r="I200" s="105" t="s">
        <v>55</v>
      </c>
      <c r="J200" s="116"/>
      <c r="K200" s="107">
        <v>22</v>
      </c>
      <c r="L200" s="107"/>
      <c r="M200" s="108">
        <f t="shared" si="20"/>
        <v>0</v>
      </c>
      <c r="N200" s="142">
        <f t="shared" si="21"/>
        <v>0</v>
      </c>
    </row>
    <row r="201" spans="1:16" ht="14.1" customHeight="1" x14ac:dyDescent="0.25">
      <c r="A201" s="141" t="s">
        <v>332</v>
      </c>
      <c r="B201" s="104" t="s">
        <v>153</v>
      </c>
      <c r="C201" s="104"/>
      <c r="D201" s="104"/>
      <c r="E201" s="104"/>
      <c r="F201" s="104"/>
      <c r="G201" s="104"/>
      <c r="H201" s="104"/>
      <c r="I201" s="105" t="s">
        <v>55</v>
      </c>
      <c r="J201" s="116"/>
      <c r="K201" s="107">
        <v>22</v>
      </c>
      <c r="L201" s="107"/>
      <c r="M201" s="108">
        <f t="shared" si="20"/>
        <v>0</v>
      </c>
      <c r="N201" s="142">
        <f t="shared" si="21"/>
        <v>0</v>
      </c>
    </row>
    <row r="202" spans="1:16" ht="14.1" customHeight="1" x14ac:dyDescent="0.25">
      <c r="A202" s="141" t="s">
        <v>333</v>
      </c>
      <c r="B202" s="104" t="s">
        <v>154</v>
      </c>
      <c r="C202" s="104"/>
      <c r="D202" s="104"/>
      <c r="E202" s="104"/>
      <c r="F202" s="104"/>
      <c r="G202" s="104"/>
      <c r="H202" s="104"/>
      <c r="I202" s="105" t="s">
        <v>55</v>
      </c>
      <c r="J202" s="116"/>
      <c r="K202" s="107">
        <v>22</v>
      </c>
      <c r="L202" s="107"/>
      <c r="M202" s="108">
        <f t="shared" si="20"/>
        <v>0</v>
      </c>
      <c r="N202" s="142">
        <f t="shared" si="21"/>
        <v>0</v>
      </c>
    </row>
    <row r="203" spans="1:16" ht="14.1" customHeight="1" x14ac:dyDescent="0.25">
      <c r="A203" s="141" t="s">
        <v>334</v>
      </c>
      <c r="B203" s="104" t="s">
        <v>155</v>
      </c>
      <c r="C203" s="104"/>
      <c r="D203" s="104"/>
      <c r="E203" s="104"/>
      <c r="F203" s="104"/>
      <c r="G203" s="104"/>
      <c r="H203" s="104"/>
      <c r="I203" s="105" t="s">
        <v>55</v>
      </c>
      <c r="J203" s="116"/>
      <c r="K203" s="107">
        <v>22</v>
      </c>
      <c r="L203" s="107"/>
      <c r="M203" s="108">
        <f t="shared" si="20"/>
        <v>0</v>
      </c>
      <c r="N203" s="142">
        <f t="shared" si="21"/>
        <v>0</v>
      </c>
    </row>
    <row r="204" spans="1:16" ht="14.1" customHeight="1" x14ac:dyDescent="0.25">
      <c r="A204" s="141" t="s">
        <v>335</v>
      </c>
      <c r="B204" s="104" t="s">
        <v>156</v>
      </c>
      <c r="C204" s="104"/>
      <c r="D204" s="104"/>
      <c r="E204" s="104"/>
      <c r="F204" s="104"/>
      <c r="G204" s="104"/>
      <c r="H204" s="104"/>
      <c r="I204" s="105" t="s">
        <v>55</v>
      </c>
      <c r="J204" s="116"/>
      <c r="K204" s="107">
        <v>22</v>
      </c>
      <c r="L204" s="107"/>
      <c r="M204" s="108">
        <f t="shared" si="20"/>
        <v>0</v>
      </c>
      <c r="N204" s="142">
        <f t="shared" si="21"/>
        <v>0</v>
      </c>
    </row>
    <row r="205" spans="1:16" ht="14.1" customHeight="1" x14ac:dyDescent="0.25">
      <c r="A205" s="141" t="s">
        <v>336</v>
      </c>
      <c r="B205" s="104" t="s">
        <v>157</v>
      </c>
      <c r="C205" s="104"/>
      <c r="D205" s="104"/>
      <c r="E205" s="104"/>
      <c r="F205" s="104"/>
      <c r="G205" s="104"/>
      <c r="H205" s="104"/>
      <c r="I205" s="105" t="s">
        <v>55</v>
      </c>
      <c r="J205" s="116"/>
      <c r="K205" s="107">
        <v>22</v>
      </c>
      <c r="L205" s="107"/>
      <c r="M205" s="108">
        <f t="shared" si="20"/>
        <v>0</v>
      </c>
      <c r="N205" s="142">
        <f t="shared" si="21"/>
        <v>0</v>
      </c>
    </row>
    <row r="206" spans="1:16" ht="14.1" customHeight="1" x14ac:dyDescent="0.25">
      <c r="A206" s="141"/>
      <c r="B206" s="114"/>
      <c r="C206" s="114"/>
      <c r="D206" s="114"/>
      <c r="E206" s="114"/>
      <c r="F206" s="114"/>
      <c r="G206" s="114"/>
      <c r="H206" s="114"/>
      <c r="I206" s="115"/>
      <c r="J206" s="116"/>
      <c r="K206" s="117"/>
      <c r="L206" s="117"/>
      <c r="M206" s="108"/>
      <c r="N206" s="142"/>
    </row>
    <row r="207" spans="1:16" s="11" customFormat="1" ht="24.95" customHeight="1" x14ac:dyDescent="0.25">
      <c r="A207" s="144" t="s">
        <v>522</v>
      </c>
      <c r="B207" s="30" t="s">
        <v>523</v>
      </c>
      <c r="C207" s="30"/>
      <c r="D207" s="30"/>
      <c r="E207" s="30"/>
      <c r="F207" s="30"/>
      <c r="G207" s="30"/>
      <c r="H207" s="30"/>
      <c r="I207" s="99" t="s">
        <v>520</v>
      </c>
      <c r="J207" s="99" t="s">
        <v>525</v>
      </c>
      <c r="K207" s="99" t="s">
        <v>526</v>
      </c>
      <c r="L207" s="99"/>
      <c r="M207" s="100" t="s">
        <v>527</v>
      </c>
      <c r="N207" s="145" t="s">
        <v>534</v>
      </c>
      <c r="O207" s="10"/>
      <c r="P207" s="10"/>
    </row>
    <row r="208" spans="1:16" ht="14.1" customHeight="1" x14ac:dyDescent="0.25">
      <c r="A208" s="141" t="s">
        <v>337</v>
      </c>
      <c r="B208" s="104" t="s">
        <v>158</v>
      </c>
      <c r="C208" s="104"/>
      <c r="D208" s="104"/>
      <c r="E208" s="104"/>
      <c r="F208" s="104"/>
      <c r="G208" s="104"/>
      <c r="H208" s="104"/>
      <c r="I208" s="105" t="s">
        <v>55</v>
      </c>
      <c r="J208" s="116"/>
      <c r="K208" s="107">
        <v>22</v>
      </c>
      <c r="L208" s="107"/>
      <c r="M208" s="108">
        <f t="shared" si="20"/>
        <v>0</v>
      </c>
      <c r="N208" s="142">
        <f t="shared" si="21"/>
        <v>0</v>
      </c>
    </row>
    <row r="209" spans="1:14" ht="14.1" customHeight="1" x14ac:dyDescent="0.25">
      <c r="A209" s="141" t="s">
        <v>338</v>
      </c>
      <c r="B209" s="104" t="s">
        <v>159</v>
      </c>
      <c r="C209" s="104"/>
      <c r="D209" s="104"/>
      <c r="E209" s="104"/>
      <c r="F209" s="104"/>
      <c r="G209" s="104"/>
      <c r="H209" s="104"/>
      <c r="I209" s="105" t="s">
        <v>55</v>
      </c>
      <c r="J209" s="116"/>
      <c r="K209" s="107">
        <v>22</v>
      </c>
      <c r="L209" s="107"/>
      <c r="M209" s="108">
        <f t="shared" si="20"/>
        <v>0</v>
      </c>
      <c r="N209" s="142">
        <f t="shared" si="21"/>
        <v>0</v>
      </c>
    </row>
    <row r="210" spans="1:14" ht="14.1" customHeight="1" x14ac:dyDescent="0.25">
      <c r="A210" s="141" t="s">
        <v>339</v>
      </c>
      <c r="B210" s="104" t="s">
        <v>160</v>
      </c>
      <c r="C210" s="104"/>
      <c r="D210" s="104"/>
      <c r="E210" s="104"/>
      <c r="F210" s="104"/>
      <c r="G210" s="104"/>
      <c r="H210" s="104"/>
      <c r="I210" s="105" t="s">
        <v>55</v>
      </c>
      <c r="J210" s="116"/>
      <c r="K210" s="107">
        <v>22</v>
      </c>
      <c r="L210" s="107"/>
      <c r="M210" s="108">
        <f t="shared" si="20"/>
        <v>0</v>
      </c>
      <c r="N210" s="142">
        <f t="shared" si="21"/>
        <v>0</v>
      </c>
    </row>
    <row r="211" spans="1:14" ht="14.1" customHeight="1" x14ac:dyDescent="0.25">
      <c r="A211" s="141" t="s">
        <v>340</v>
      </c>
      <c r="B211" s="104" t="s">
        <v>161</v>
      </c>
      <c r="C211" s="104"/>
      <c r="D211" s="104"/>
      <c r="E211" s="104"/>
      <c r="F211" s="104"/>
      <c r="G211" s="104"/>
      <c r="H211" s="104"/>
      <c r="I211" s="105" t="s">
        <v>55</v>
      </c>
      <c r="J211" s="116"/>
      <c r="K211" s="107">
        <v>22</v>
      </c>
      <c r="L211" s="107"/>
      <c r="M211" s="108">
        <f t="shared" si="20"/>
        <v>0</v>
      </c>
      <c r="N211" s="142">
        <f t="shared" si="21"/>
        <v>0</v>
      </c>
    </row>
    <row r="212" spans="1:14" ht="14.1" customHeight="1" x14ac:dyDescent="0.25">
      <c r="A212" s="141" t="s">
        <v>341</v>
      </c>
      <c r="B212" s="104" t="s">
        <v>162</v>
      </c>
      <c r="C212" s="104"/>
      <c r="D212" s="104"/>
      <c r="E212" s="104"/>
      <c r="F212" s="104"/>
      <c r="G212" s="104"/>
      <c r="H212" s="104"/>
      <c r="I212" s="105" t="s">
        <v>55</v>
      </c>
      <c r="J212" s="116"/>
      <c r="K212" s="107">
        <v>22</v>
      </c>
      <c r="L212" s="107"/>
      <c r="M212" s="108">
        <f t="shared" si="20"/>
        <v>0</v>
      </c>
      <c r="N212" s="142">
        <f t="shared" si="21"/>
        <v>0</v>
      </c>
    </row>
    <row r="213" spans="1:14" ht="14.1" customHeight="1" x14ac:dyDescent="0.25">
      <c r="A213" s="141" t="s">
        <v>342</v>
      </c>
      <c r="B213" s="104" t="s">
        <v>163</v>
      </c>
      <c r="C213" s="104"/>
      <c r="D213" s="104"/>
      <c r="E213" s="104"/>
      <c r="F213" s="104"/>
      <c r="G213" s="104"/>
      <c r="H213" s="104"/>
      <c r="I213" s="105" t="s">
        <v>55</v>
      </c>
      <c r="J213" s="116"/>
      <c r="K213" s="107">
        <v>22</v>
      </c>
      <c r="L213" s="107"/>
      <c r="M213" s="108">
        <f t="shared" si="20"/>
        <v>0</v>
      </c>
      <c r="N213" s="142">
        <f t="shared" si="21"/>
        <v>0</v>
      </c>
    </row>
    <row r="214" spans="1:14" ht="14.1" customHeight="1" x14ac:dyDescent="0.25">
      <c r="A214" s="141" t="s">
        <v>343</v>
      </c>
      <c r="B214" s="104" t="s">
        <v>164</v>
      </c>
      <c r="C214" s="104"/>
      <c r="D214" s="104"/>
      <c r="E214" s="104"/>
      <c r="F214" s="104"/>
      <c r="G214" s="104"/>
      <c r="H214" s="104"/>
      <c r="I214" s="105" t="s">
        <v>55</v>
      </c>
      <c r="J214" s="116"/>
      <c r="K214" s="107">
        <v>22</v>
      </c>
      <c r="L214" s="107"/>
      <c r="M214" s="108">
        <f t="shared" si="20"/>
        <v>0</v>
      </c>
      <c r="N214" s="142">
        <f t="shared" si="21"/>
        <v>0</v>
      </c>
    </row>
    <row r="215" spans="1:14" ht="14.1" customHeight="1" x14ac:dyDescent="0.25">
      <c r="A215" s="141" t="s">
        <v>344</v>
      </c>
      <c r="B215" s="104" t="s">
        <v>165</v>
      </c>
      <c r="C215" s="104"/>
      <c r="D215" s="104"/>
      <c r="E215" s="104"/>
      <c r="F215" s="104"/>
      <c r="G215" s="104"/>
      <c r="H215" s="104"/>
      <c r="I215" s="105" t="s">
        <v>55</v>
      </c>
      <c r="J215" s="116"/>
      <c r="K215" s="107">
        <v>22</v>
      </c>
      <c r="L215" s="107"/>
      <c r="M215" s="108">
        <f t="shared" si="20"/>
        <v>0</v>
      </c>
      <c r="N215" s="142">
        <f t="shared" si="21"/>
        <v>0</v>
      </c>
    </row>
    <row r="216" spans="1:14" ht="14.1" customHeight="1" x14ac:dyDescent="0.25">
      <c r="A216" s="141" t="s">
        <v>345</v>
      </c>
      <c r="B216" s="121" t="s">
        <v>166</v>
      </c>
      <c r="C216" s="121"/>
      <c r="D216" s="121"/>
      <c r="E216" s="121"/>
      <c r="F216" s="121"/>
      <c r="G216" s="121"/>
      <c r="H216" s="121"/>
      <c r="I216" s="122" t="s">
        <v>55</v>
      </c>
      <c r="J216" s="116"/>
      <c r="K216" s="107">
        <v>22</v>
      </c>
      <c r="L216" s="107"/>
      <c r="M216" s="108">
        <f t="shared" si="20"/>
        <v>0</v>
      </c>
      <c r="N216" s="142">
        <f t="shared" si="21"/>
        <v>0</v>
      </c>
    </row>
    <row r="217" spans="1:14" ht="14.1" customHeight="1" x14ac:dyDescent="0.25">
      <c r="A217" s="141" t="s">
        <v>346</v>
      </c>
      <c r="B217" s="123" t="s">
        <v>167</v>
      </c>
      <c r="C217" s="123"/>
      <c r="D217" s="123"/>
      <c r="E217" s="123"/>
      <c r="F217" s="123"/>
      <c r="G217" s="123"/>
      <c r="H217" s="123"/>
      <c r="I217" s="122" t="s">
        <v>55</v>
      </c>
      <c r="J217" s="116"/>
      <c r="K217" s="107">
        <v>22</v>
      </c>
      <c r="L217" s="107"/>
      <c r="M217" s="108">
        <f t="shared" si="20"/>
        <v>0</v>
      </c>
      <c r="N217" s="142">
        <f t="shared" si="21"/>
        <v>0</v>
      </c>
    </row>
    <row r="218" spans="1:14" ht="14.1" customHeight="1" x14ac:dyDescent="0.25">
      <c r="A218" s="141" t="s">
        <v>347</v>
      </c>
      <c r="B218" s="121" t="s">
        <v>168</v>
      </c>
      <c r="C218" s="121"/>
      <c r="D218" s="121"/>
      <c r="E218" s="121"/>
      <c r="F218" s="121"/>
      <c r="G218" s="121"/>
      <c r="H218" s="121"/>
      <c r="I218" s="122" t="s">
        <v>55</v>
      </c>
      <c r="J218" s="116"/>
      <c r="K218" s="107">
        <v>22</v>
      </c>
      <c r="L218" s="107"/>
      <c r="M218" s="108">
        <f t="shared" si="20"/>
        <v>0</v>
      </c>
      <c r="N218" s="142">
        <f t="shared" si="21"/>
        <v>0</v>
      </c>
    </row>
    <row r="219" spans="1:14" ht="14.1" customHeight="1" x14ac:dyDescent="0.25">
      <c r="A219" s="141" t="s">
        <v>348</v>
      </c>
      <c r="B219" s="121" t="s">
        <v>169</v>
      </c>
      <c r="C219" s="121"/>
      <c r="D219" s="121"/>
      <c r="E219" s="121"/>
      <c r="F219" s="121"/>
      <c r="G219" s="121"/>
      <c r="H219" s="121"/>
      <c r="I219" s="122" t="s">
        <v>55</v>
      </c>
      <c r="J219" s="116"/>
      <c r="K219" s="107">
        <v>22</v>
      </c>
      <c r="L219" s="107"/>
      <c r="M219" s="108">
        <f t="shared" si="20"/>
        <v>0</v>
      </c>
      <c r="N219" s="142">
        <f t="shared" si="21"/>
        <v>0</v>
      </c>
    </row>
    <row r="220" spans="1:14" ht="14.1" customHeight="1" x14ac:dyDescent="0.25">
      <c r="A220" s="141" t="s">
        <v>349</v>
      </c>
      <c r="B220" s="121" t="s">
        <v>170</v>
      </c>
      <c r="C220" s="121"/>
      <c r="D220" s="121"/>
      <c r="E220" s="121"/>
      <c r="F220" s="121"/>
      <c r="G220" s="121"/>
      <c r="H220" s="121"/>
      <c r="I220" s="122" t="s">
        <v>55</v>
      </c>
      <c r="J220" s="116"/>
      <c r="K220" s="107">
        <v>22</v>
      </c>
      <c r="L220" s="107"/>
      <c r="M220" s="108">
        <f t="shared" si="20"/>
        <v>0</v>
      </c>
      <c r="N220" s="142">
        <f t="shared" si="21"/>
        <v>0</v>
      </c>
    </row>
    <row r="221" spans="1:14" ht="14.1" customHeight="1" x14ac:dyDescent="0.25">
      <c r="A221" s="141" t="s">
        <v>350</v>
      </c>
      <c r="B221" s="109" t="s">
        <v>171</v>
      </c>
      <c r="C221" s="109"/>
      <c r="D221" s="109"/>
      <c r="E221" s="109"/>
      <c r="F221" s="109"/>
      <c r="G221" s="109"/>
      <c r="H221" s="109"/>
      <c r="I221" s="124" t="s">
        <v>55</v>
      </c>
      <c r="J221" s="116"/>
      <c r="K221" s="107">
        <v>22</v>
      </c>
      <c r="L221" s="107"/>
      <c r="M221" s="108">
        <f t="shared" si="20"/>
        <v>0</v>
      </c>
      <c r="N221" s="142">
        <f t="shared" si="21"/>
        <v>0</v>
      </c>
    </row>
    <row r="222" spans="1:14" ht="14.1" customHeight="1" x14ac:dyDescent="0.25">
      <c r="A222" s="141" t="s">
        <v>351</v>
      </c>
      <c r="B222" s="121" t="s">
        <v>172</v>
      </c>
      <c r="C222" s="121"/>
      <c r="D222" s="121"/>
      <c r="E222" s="121"/>
      <c r="F222" s="121"/>
      <c r="G222" s="121"/>
      <c r="H222" s="121"/>
      <c r="I222" s="122" t="s">
        <v>55</v>
      </c>
      <c r="J222" s="116"/>
      <c r="K222" s="107">
        <v>22</v>
      </c>
      <c r="L222" s="107"/>
      <c r="M222" s="108">
        <f t="shared" si="20"/>
        <v>0</v>
      </c>
      <c r="N222" s="142">
        <f t="shared" si="21"/>
        <v>0</v>
      </c>
    </row>
    <row r="223" spans="1:14" ht="14.1" customHeight="1" x14ac:dyDescent="0.25">
      <c r="A223" s="141" t="s">
        <v>352</v>
      </c>
      <c r="B223" s="121" t="s">
        <v>173</v>
      </c>
      <c r="C223" s="121"/>
      <c r="D223" s="121"/>
      <c r="E223" s="121"/>
      <c r="F223" s="121"/>
      <c r="G223" s="121"/>
      <c r="H223" s="121"/>
      <c r="I223" s="122" t="s">
        <v>55</v>
      </c>
      <c r="J223" s="116"/>
      <c r="K223" s="107">
        <v>22</v>
      </c>
      <c r="L223" s="107"/>
      <c r="M223" s="108">
        <f t="shared" si="20"/>
        <v>0</v>
      </c>
      <c r="N223" s="142">
        <f t="shared" si="21"/>
        <v>0</v>
      </c>
    </row>
    <row r="224" spans="1:14" ht="14.1" customHeight="1" x14ac:dyDescent="0.25">
      <c r="A224" s="141" t="s">
        <v>353</v>
      </c>
      <c r="B224" s="121" t="s">
        <v>174</v>
      </c>
      <c r="C224" s="121"/>
      <c r="D224" s="121"/>
      <c r="E224" s="121"/>
      <c r="F224" s="121"/>
      <c r="G224" s="121"/>
      <c r="H224" s="121"/>
      <c r="I224" s="122" t="s">
        <v>55</v>
      </c>
      <c r="J224" s="116"/>
      <c r="K224" s="107">
        <v>22</v>
      </c>
      <c r="L224" s="107"/>
      <c r="M224" s="108">
        <f t="shared" si="20"/>
        <v>0</v>
      </c>
      <c r="N224" s="142">
        <f t="shared" si="21"/>
        <v>0</v>
      </c>
    </row>
    <row r="225" spans="1:16" ht="14.1" customHeight="1" x14ac:dyDescent="0.25">
      <c r="A225" s="141" t="s">
        <v>354</v>
      </c>
      <c r="B225" s="121" t="s">
        <v>175</v>
      </c>
      <c r="C225" s="121"/>
      <c r="D225" s="121"/>
      <c r="E225" s="121"/>
      <c r="F225" s="121"/>
      <c r="G225" s="121"/>
      <c r="H225" s="121"/>
      <c r="I225" s="122" t="s">
        <v>55</v>
      </c>
      <c r="J225" s="116"/>
      <c r="K225" s="107">
        <v>22</v>
      </c>
      <c r="L225" s="107"/>
      <c r="M225" s="108">
        <f t="shared" si="20"/>
        <v>0</v>
      </c>
      <c r="N225" s="142">
        <f t="shared" si="21"/>
        <v>0</v>
      </c>
    </row>
    <row r="226" spans="1:16" ht="14.1" customHeight="1" x14ac:dyDescent="0.25">
      <c r="A226" s="141" t="s">
        <v>355</v>
      </c>
      <c r="B226" s="121" t="s">
        <v>176</v>
      </c>
      <c r="C226" s="121"/>
      <c r="D226" s="121"/>
      <c r="E226" s="121"/>
      <c r="F226" s="121"/>
      <c r="G226" s="121"/>
      <c r="H226" s="121"/>
      <c r="I226" s="122" t="s">
        <v>55</v>
      </c>
      <c r="J226" s="116"/>
      <c r="K226" s="107">
        <v>22</v>
      </c>
      <c r="L226" s="107"/>
      <c r="M226" s="108">
        <f t="shared" si="20"/>
        <v>0</v>
      </c>
      <c r="N226" s="142">
        <f t="shared" si="21"/>
        <v>0</v>
      </c>
    </row>
    <row r="227" spans="1:16" ht="14.1" customHeight="1" x14ac:dyDescent="0.25">
      <c r="A227" s="141" t="s">
        <v>356</v>
      </c>
      <c r="B227" s="121" t="s">
        <v>177</v>
      </c>
      <c r="C227" s="121"/>
      <c r="D227" s="121"/>
      <c r="E227" s="121"/>
      <c r="F227" s="121"/>
      <c r="G227" s="121"/>
      <c r="H227" s="121"/>
      <c r="I227" s="122" t="s">
        <v>55</v>
      </c>
      <c r="J227" s="116"/>
      <c r="K227" s="107">
        <v>22</v>
      </c>
      <c r="L227" s="107"/>
      <c r="M227" s="108">
        <f t="shared" si="20"/>
        <v>0</v>
      </c>
      <c r="N227" s="142">
        <f t="shared" si="21"/>
        <v>0</v>
      </c>
    </row>
    <row r="228" spans="1:16" ht="14.1" customHeight="1" x14ac:dyDescent="0.25">
      <c r="A228" s="141" t="s">
        <v>357</v>
      </c>
      <c r="B228" s="121" t="s">
        <v>178</v>
      </c>
      <c r="C228" s="121"/>
      <c r="D228" s="121"/>
      <c r="E228" s="121"/>
      <c r="F228" s="121"/>
      <c r="G228" s="121"/>
      <c r="H228" s="121"/>
      <c r="I228" s="122" t="s">
        <v>55</v>
      </c>
      <c r="J228" s="116"/>
      <c r="K228" s="107">
        <v>22</v>
      </c>
      <c r="L228" s="107"/>
      <c r="M228" s="108">
        <f t="shared" ref="M228:M282" si="22">J228*K228/100</f>
        <v>0</v>
      </c>
      <c r="N228" s="142">
        <f t="shared" ref="N228:N282" si="23">J228+M228</f>
        <v>0</v>
      </c>
    </row>
    <row r="229" spans="1:16" ht="14.1" customHeight="1" x14ac:dyDescent="0.25">
      <c r="A229" s="141" t="s">
        <v>358</v>
      </c>
      <c r="B229" s="109" t="s">
        <v>179</v>
      </c>
      <c r="C229" s="109"/>
      <c r="D229" s="109"/>
      <c r="E229" s="109"/>
      <c r="F229" s="109"/>
      <c r="G229" s="109"/>
      <c r="H229" s="109"/>
      <c r="I229" s="124" t="s">
        <v>55</v>
      </c>
      <c r="J229" s="116"/>
      <c r="K229" s="107">
        <v>22</v>
      </c>
      <c r="L229" s="107"/>
      <c r="M229" s="108">
        <f t="shared" si="22"/>
        <v>0</v>
      </c>
      <c r="N229" s="142">
        <f t="shared" si="23"/>
        <v>0</v>
      </c>
    </row>
    <row r="230" spans="1:16" ht="14.1" customHeight="1" x14ac:dyDescent="0.25">
      <c r="A230" s="141" t="s">
        <v>359</v>
      </c>
      <c r="B230" s="121" t="s">
        <v>180</v>
      </c>
      <c r="C230" s="121"/>
      <c r="D230" s="121"/>
      <c r="E230" s="121"/>
      <c r="F230" s="121"/>
      <c r="G230" s="121"/>
      <c r="H230" s="121"/>
      <c r="I230" s="122" t="s">
        <v>55</v>
      </c>
      <c r="J230" s="116"/>
      <c r="K230" s="107">
        <v>22</v>
      </c>
      <c r="L230" s="107"/>
      <c r="M230" s="108">
        <f t="shared" si="22"/>
        <v>0</v>
      </c>
      <c r="N230" s="142">
        <f t="shared" si="23"/>
        <v>0</v>
      </c>
    </row>
    <row r="231" spans="1:16" ht="14.1" customHeight="1" x14ac:dyDescent="0.25">
      <c r="A231" s="141" t="s">
        <v>360</v>
      </c>
      <c r="B231" s="121" t="s">
        <v>181</v>
      </c>
      <c r="C231" s="121"/>
      <c r="D231" s="121"/>
      <c r="E231" s="121"/>
      <c r="F231" s="121"/>
      <c r="G231" s="121"/>
      <c r="H231" s="121"/>
      <c r="I231" s="122" t="s">
        <v>55</v>
      </c>
      <c r="J231" s="116"/>
      <c r="K231" s="107">
        <v>22</v>
      </c>
      <c r="L231" s="107"/>
      <c r="M231" s="108">
        <f t="shared" si="22"/>
        <v>0</v>
      </c>
      <c r="N231" s="142">
        <f t="shared" si="23"/>
        <v>0</v>
      </c>
    </row>
    <row r="232" spans="1:16" ht="14.1" customHeight="1" x14ac:dyDescent="0.25">
      <c r="A232" s="141" t="s">
        <v>361</v>
      </c>
      <c r="B232" s="121" t="s">
        <v>182</v>
      </c>
      <c r="C232" s="121"/>
      <c r="D232" s="121"/>
      <c r="E232" s="121"/>
      <c r="F232" s="121"/>
      <c r="G232" s="121"/>
      <c r="H232" s="121"/>
      <c r="I232" s="122" t="s">
        <v>55</v>
      </c>
      <c r="J232" s="116"/>
      <c r="K232" s="107">
        <v>22</v>
      </c>
      <c r="L232" s="107"/>
      <c r="M232" s="108">
        <f t="shared" si="22"/>
        <v>0</v>
      </c>
      <c r="N232" s="142">
        <f t="shared" si="23"/>
        <v>0</v>
      </c>
    </row>
    <row r="233" spans="1:16" ht="14.1" customHeight="1" x14ac:dyDescent="0.25">
      <c r="A233" s="141" t="s">
        <v>362</v>
      </c>
      <c r="B233" s="121" t="s">
        <v>183</v>
      </c>
      <c r="C233" s="121"/>
      <c r="D233" s="121"/>
      <c r="E233" s="121"/>
      <c r="F233" s="121"/>
      <c r="G233" s="121"/>
      <c r="H233" s="121"/>
      <c r="I233" s="122" t="s">
        <v>55</v>
      </c>
      <c r="J233" s="116"/>
      <c r="K233" s="107">
        <v>22</v>
      </c>
      <c r="L233" s="107"/>
      <c r="M233" s="108">
        <f t="shared" si="22"/>
        <v>0</v>
      </c>
      <c r="N233" s="142">
        <f t="shared" si="23"/>
        <v>0</v>
      </c>
    </row>
    <row r="234" spans="1:16" ht="14.1" customHeight="1" x14ac:dyDescent="0.25">
      <c r="A234" s="141" t="s">
        <v>363</v>
      </c>
      <c r="B234" s="121" t="s">
        <v>184</v>
      </c>
      <c r="C234" s="121"/>
      <c r="D234" s="121"/>
      <c r="E234" s="121"/>
      <c r="F234" s="121"/>
      <c r="G234" s="121"/>
      <c r="H234" s="121"/>
      <c r="I234" s="122" t="s">
        <v>55</v>
      </c>
      <c r="J234" s="116"/>
      <c r="K234" s="107">
        <v>22</v>
      </c>
      <c r="L234" s="107"/>
      <c r="M234" s="108">
        <f t="shared" si="22"/>
        <v>0</v>
      </c>
      <c r="N234" s="142">
        <f t="shared" si="23"/>
        <v>0</v>
      </c>
    </row>
    <row r="235" spans="1:16" ht="14.1" customHeight="1" x14ac:dyDescent="0.25">
      <c r="A235" s="141" t="s">
        <v>364</v>
      </c>
      <c r="B235" s="109" t="s">
        <v>185</v>
      </c>
      <c r="C235" s="109"/>
      <c r="D235" s="109"/>
      <c r="E235" s="109"/>
      <c r="F235" s="109"/>
      <c r="G235" s="109"/>
      <c r="H235" s="109"/>
      <c r="I235" s="124" t="s">
        <v>55</v>
      </c>
      <c r="J235" s="116"/>
      <c r="K235" s="107">
        <v>22</v>
      </c>
      <c r="L235" s="107"/>
      <c r="M235" s="108">
        <f t="shared" si="22"/>
        <v>0</v>
      </c>
      <c r="N235" s="142">
        <f t="shared" si="23"/>
        <v>0</v>
      </c>
    </row>
    <row r="236" spans="1:16" ht="14.1" customHeight="1" x14ac:dyDescent="0.25">
      <c r="A236" s="141" t="s">
        <v>365</v>
      </c>
      <c r="B236" s="109" t="s">
        <v>186</v>
      </c>
      <c r="C236" s="109"/>
      <c r="D236" s="109"/>
      <c r="E236" s="109"/>
      <c r="F236" s="109"/>
      <c r="G236" s="109"/>
      <c r="H236" s="109"/>
      <c r="I236" s="124" t="s">
        <v>55</v>
      </c>
      <c r="J236" s="116"/>
      <c r="K236" s="107">
        <v>22</v>
      </c>
      <c r="L236" s="107"/>
      <c r="M236" s="108">
        <f t="shared" si="22"/>
        <v>0</v>
      </c>
      <c r="N236" s="142">
        <f t="shared" si="23"/>
        <v>0</v>
      </c>
    </row>
    <row r="237" spans="1:16" ht="14.1" customHeight="1" x14ac:dyDescent="0.25">
      <c r="A237" s="141" t="s">
        <v>366</v>
      </c>
      <c r="B237" s="109" t="s">
        <v>187</v>
      </c>
      <c r="C237" s="109"/>
      <c r="D237" s="109"/>
      <c r="E237" s="109"/>
      <c r="F237" s="109"/>
      <c r="G237" s="109"/>
      <c r="H237" s="109"/>
      <c r="I237" s="124" t="s">
        <v>55</v>
      </c>
      <c r="J237" s="116"/>
      <c r="K237" s="107">
        <v>22</v>
      </c>
      <c r="L237" s="107"/>
      <c r="M237" s="108">
        <f t="shared" si="22"/>
        <v>0</v>
      </c>
      <c r="N237" s="142">
        <f t="shared" si="23"/>
        <v>0</v>
      </c>
    </row>
    <row r="238" spans="1:16" ht="14.1" customHeight="1" x14ac:dyDescent="0.25">
      <c r="A238" s="141" t="s">
        <v>367</v>
      </c>
      <c r="B238" s="109" t="s">
        <v>188</v>
      </c>
      <c r="C238" s="109"/>
      <c r="D238" s="109"/>
      <c r="E238" s="109"/>
      <c r="F238" s="109"/>
      <c r="G238" s="109"/>
      <c r="H238" s="109"/>
      <c r="I238" s="124" t="s">
        <v>55</v>
      </c>
      <c r="J238" s="116"/>
      <c r="K238" s="107">
        <v>22</v>
      </c>
      <c r="L238" s="107"/>
      <c r="M238" s="108">
        <f t="shared" si="22"/>
        <v>0</v>
      </c>
      <c r="N238" s="142">
        <f t="shared" si="23"/>
        <v>0</v>
      </c>
    </row>
    <row r="239" spans="1:16" s="11" customFormat="1" ht="30" customHeight="1" x14ac:dyDescent="0.25">
      <c r="A239" s="144" t="s">
        <v>522</v>
      </c>
      <c r="B239" s="30" t="s">
        <v>523</v>
      </c>
      <c r="C239" s="30"/>
      <c r="D239" s="30"/>
      <c r="E239" s="30"/>
      <c r="F239" s="30"/>
      <c r="G239" s="30"/>
      <c r="H239" s="30"/>
      <c r="I239" s="99" t="s">
        <v>520</v>
      </c>
      <c r="J239" s="99" t="s">
        <v>525</v>
      </c>
      <c r="K239" s="99" t="s">
        <v>526</v>
      </c>
      <c r="L239" s="99"/>
      <c r="M239" s="100" t="s">
        <v>527</v>
      </c>
      <c r="N239" s="145" t="s">
        <v>534</v>
      </c>
      <c r="O239" s="10"/>
      <c r="P239" s="10"/>
    </row>
    <row r="240" spans="1:16" ht="15" customHeight="1" x14ac:dyDescent="0.25">
      <c r="A240" s="141" t="s">
        <v>368</v>
      </c>
      <c r="B240" s="109" t="s">
        <v>189</v>
      </c>
      <c r="C240" s="109"/>
      <c r="D240" s="109"/>
      <c r="E240" s="109"/>
      <c r="F240" s="109"/>
      <c r="G240" s="109"/>
      <c r="H240" s="109"/>
      <c r="I240" s="124" t="s">
        <v>55</v>
      </c>
      <c r="J240" s="116"/>
      <c r="K240" s="107">
        <v>22</v>
      </c>
      <c r="L240" s="107"/>
      <c r="M240" s="108">
        <f t="shared" si="22"/>
        <v>0</v>
      </c>
      <c r="N240" s="142">
        <f t="shared" si="23"/>
        <v>0</v>
      </c>
    </row>
    <row r="241" spans="1:14" ht="15" customHeight="1" x14ac:dyDescent="0.25">
      <c r="A241" s="141" t="s">
        <v>369</v>
      </c>
      <c r="B241" s="109" t="s">
        <v>190</v>
      </c>
      <c r="C241" s="109"/>
      <c r="D241" s="109"/>
      <c r="E241" s="109"/>
      <c r="F241" s="109"/>
      <c r="G241" s="109"/>
      <c r="H241" s="109"/>
      <c r="I241" s="124" t="s">
        <v>55</v>
      </c>
      <c r="J241" s="116"/>
      <c r="K241" s="107">
        <v>22</v>
      </c>
      <c r="L241" s="107"/>
      <c r="M241" s="108">
        <f t="shared" si="22"/>
        <v>0</v>
      </c>
      <c r="N241" s="142">
        <f t="shared" si="23"/>
        <v>0</v>
      </c>
    </row>
    <row r="242" spans="1:14" ht="15" customHeight="1" x14ac:dyDescent="0.25">
      <c r="A242" s="141" t="s">
        <v>370</v>
      </c>
      <c r="B242" s="121" t="s">
        <v>191</v>
      </c>
      <c r="C242" s="121"/>
      <c r="D242" s="121"/>
      <c r="E242" s="121"/>
      <c r="F242" s="121"/>
      <c r="G242" s="121"/>
      <c r="H242" s="121"/>
      <c r="I242" s="122" t="s">
        <v>55</v>
      </c>
      <c r="J242" s="116"/>
      <c r="K242" s="107">
        <v>22</v>
      </c>
      <c r="L242" s="107"/>
      <c r="M242" s="108">
        <f t="shared" si="22"/>
        <v>0</v>
      </c>
      <c r="N242" s="142">
        <f t="shared" si="23"/>
        <v>0</v>
      </c>
    </row>
    <row r="243" spans="1:14" ht="15" customHeight="1" x14ac:dyDescent="0.25">
      <c r="A243" s="141" t="s">
        <v>371</v>
      </c>
      <c r="B243" s="121" t="s">
        <v>192</v>
      </c>
      <c r="C243" s="121"/>
      <c r="D243" s="121"/>
      <c r="E243" s="121"/>
      <c r="F243" s="121"/>
      <c r="G243" s="121"/>
      <c r="H243" s="121"/>
      <c r="I243" s="122" t="s">
        <v>55</v>
      </c>
      <c r="J243" s="116"/>
      <c r="K243" s="107">
        <v>22</v>
      </c>
      <c r="L243" s="107"/>
      <c r="M243" s="108">
        <f t="shared" si="22"/>
        <v>0</v>
      </c>
      <c r="N243" s="142">
        <f t="shared" si="23"/>
        <v>0</v>
      </c>
    </row>
    <row r="244" spans="1:14" ht="15" customHeight="1" x14ac:dyDescent="0.25">
      <c r="A244" s="141" t="s">
        <v>372</v>
      </c>
      <c r="B244" s="121" t="s">
        <v>193</v>
      </c>
      <c r="C244" s="121"/>
      <c r="D244" s="121"/>
      <c r="E244" s="121"/>
      <c r="F244" s="121"/>
      <c r="G244" s="121"/>
      <c r="H244" s="121"/>
      <c r="I244" s="122" t="s">
        <v>55</v>
      </c>
      <c r="J244" s="116"/>
      <c r="K244" s="107">
        <v>22</v>
      </c>
      <c r="L244" s="107"/>
      <c r="M244" s="108">
        <f t="shared" si="22"/>
        <v>0</v>
      </c>
      <c r="N244" s="142">
        <f t="shared" si="23"/>
        <v>0</v>
      </c>
    </row>
    <row r="245" spans="1:14" ht="15" customHeight="1" x14ac:dyDescent="0.25">
      <c r="A245" s="141" t="s">
        <v>373</v>
      </c>
      <c r="B245" s="121" t="s">
        <v>194</v>
      </c>
      <c r="C245" s="121"/>
      <c r="D245" s="121"/>
      <c r="E245" s="121"/>
      <c r="F245" s="121"/>
      <c r="G245" s="121"/>
      <c r="H245" s="121"/>
      <c r="I245" s="122" t="s">
        <v>55</v>
      </c>
      <c r="J245" s="116"/>
      <c r="K245" s="107">
        <v>22</v>
      </c>
      <c r="L245" s="107"/>
      <c r="M245" s="108">
        <f t="shared" si="22"/>
        <v>0</v>
      </c>
      <c r="N245" s="142">
        <f t="shared" si="23"/>
        <v>0</v>
      </c>
    </row>
    <row r="246" spans="1:14" ht="15" customHeight="1" x14ac:dyDescent="0.25">
      <c r="A246" s="141" t="s">
        <v>374</v>
      </c>
      <c r="B246" s="121" t="s">
        <v>195</v>
      </c>
      <c r="C246" s="121"/>
      <c r="D246" s="121"/>
      <c r="E246" s="121"/>
      <c r="F246" s="121"/>
      <c r="G246" s="121"/>
      <c r="H246" s="121"/>
      <c r="I246" s="122" t="s">
        <v>55</v>
      </c>
      <c r="J246" s="116"/>
      <c r="K246" s="107">
        <v>22</v>
      </c>
      <c r="L246" s="107"/>
      <c r="M246" s="108">
        <f t="shared" si="22"/>
        <v>0</v>
      </c>
      <c r="N246" s="142">
        <f t="shared" si="23"/>
        <v>0</v>
      </c>
    </row>
    <row r="247" spans="1:14" ht="15" customHeight="1" x14ac:dyDescent="0.25">
      <c r="A247" s="141" t="s">
        <v>375</v>
      </c>
      <c r="B247" s="121" t="s">
        <v>196</v>
      </c>
      <c r="C247" s="121"/>
      <c r="D247" s="121"/>
      <c r="E247" s="121"/>
      <c r="F247" s="121"/>
      <c r="G247" s="121"/>
      <c r="H247" s="121"/>
      <c r="I247" s="122" t="s">
        <v>55</v>
      </c>
      <c r="J247" s="116"/>
      <c r="K247" s="107">
        <v>22</v>
      </c>
      <c r="L247" s="107"/>
      <c r="M247" s="108">
        <f t="shared" si="22"/>
        <v>0</v>
      </c>
      <c r="N247" s="142">
        <f t="shared" si="23"/>
        <v>0</v>
      </c>
    </row>
    <row r="248" spans="1:14" ht="15" customHeight="1" x14ac:dyDescent="0.25">
      <c r="A248" s="141" t="s">
        <v>376</v>
      </c>
      <c r="B248" s="121" t="s">
        <v>197</v>
      </c>
      <c r="C248" s="121"/>
      <c r="D248" s="121"/>
      <c r="E248" s="121"/>
      <c r="F248" s="121"/>
      <c r="G248" s="121"/>
      <c r="H248" s="121"/>
      <c r="I248" s="122" t="s">
        <v>55</v>
      </c>
      <c r="J248" s="116"/>
      <c r="K248" s="107">
        <v>22</v>
      </c>
      <c r="L248" s="107"/>
      <c r="M248" s="108">
        <f t="shared" si="22"/>
        <v>0</v>
      </c>
      <c r="N248" s="142">
        <f t="shared" si="23"/>
        <v>0</v>
      </c>
    </row>
    <row r="249" spans="1:14" ht="15" customHeight="1" x14ac:dyDescent="0.25">
      <c r="A249" s="141" t="s">
        <v>377</v>
      </c>
      <c r="B249" s="121" t="s">
        <v>198</v>
      </c>
      <c r="C249" s="121"/>
      <c r="D249" s="121"/>
      <c r="E249" s="121"/>
      <c r="F249" s="121"/>
      <c r="G249" s="121"/>
      <c r="H249" s="121"/>
      <c r="I249" s="122" t="s">
        <v>55</v>
      </c>
      <c r="J249" s="116"/>
      <c r="K249" s="107">
        <v>22</v>
      </c>
      <c r="L249" s="107"/>
      <c r="M249" s="108">
        <f t="shared" si="22"/>
        <v>0</v>
      </c>
      <c r="N249" s="142">
        <f t="shared" si="23"/>
        <v>0</v>
      </c>
    </row>
    <row r="250" spans="1:14" ht="15" customHeight="1" x14ac:dyDescent="0.25">
      <c r="A250" s="141" t="s">
        <v>378</v>
      </c>
      <c r="B250" s="121" t="s">
        <v>199</v>
      </c>
      <c r="C250" s="121"/>
      <c r="D250" s="121"/>
      <c r="E250" s="121"/>
      <c r="F250" s="121"/>
      <c r="G250" s="121"/>
      <c r="H250" s="121"/>
      <c r="I250" s="122" t="s">
        <v>55</v>
      </c>
      <c r="J250" s="116"/>
      <c r="K250" s="107">
        <v>22</v>
      </c>
      <c r="L250" s="107"/>
      <c r="M250" s="108">
        <f t="shared" si="22"/>
        <v>0</v>
      </c>
      <c r="N250" s="142">
        <f t="shared" si="23"/>
        <v>0</v>
      </c>
    </row>
    <row r="251" spans="1:14" ht="15" customHeight="1" x14ac:dyDescent="0.25">
      <c r="A251" s="141" t="s">
        <v>379</v>
      </c>
      <c r="B251" s="121" t="s">
        <v>200</v>
      </c>
      <c r="C251" s="121"/>
      <c r="D251" s="121"/>
      <c r="E251" s="121"/>
      <c r="F251" s="121"/>
      <c r="G251" s="121"/>
      <c r="H251" s="121"/>
      <c r="I251" s="122" t="s">
        <v>55</v>
      </c>
      <c r="J251" s="116"/>
      <c r="K251" s="107">
        <v>22</v>
      </c>
      <c r="L251" s="107"/>
      <c r="M251" s="108">
        <f t="shared" si="22"/>
        <v>0</v>
      </c>
      <c r="N251" s="142">
        <f t="shared" si="23"/>
        <v>0</v>
      </c>
    </row>
    <row r="252" spans="1:14" ht="15" customHeight="1" x14ac:dyDescent="0.25">
      <c r="A252" s="141" t="s">
        <v>380</v>
      </c>
      <c r="B252" s="121" t="s">
        <v>201</v>
      </c>
      <c r="C252" s="121"/>
      <c r="D252" s="121"/>
      <c r="E252" s="121"/>
      <c r="F252" s="121"/>
      <c r="G252" s="121"/>
      <c r="H252" s="121"/>
      <c r="I252" s="122" t="s">
        <v>55</v>
      </c>
      <c r="J252" s="116"/>
      <c r="K252" s="107">
        <v>22</v>
      </c>
      <c r="L252" s="107"/>
      <c r="M252" s="108">
        <f t="shared" si="22"/>
        <v>0</v>
      </c>
      <c r="N252" s="142">
        <f t="shared" si="23"/>
        <v>0</v>
      </c>
    </row>
    <row r="253" spans="1:14" ht="15" customHeight="1" x14ac:dyDescent="0.25">
      <c r="A253" s="141" t="s">
        <v>381</v>
      </c>
      <c r="B253" s="121" t="s">
        <v>202</v>
      </c>
      <c r="C253" s="121"/>
      <c r="D253" s="121"/>
      <c r="E253" s="121"/>
      <c r="F253" s="121"/>
      <c r="G253" s="121"/>
      <c r="H253" s="121"/>
      <c r="I253" s="122" t="s">
        <v>55</v>
      </c>
      <c r="J253" s="116"/>
      <c r="K253" s="107">
        <v>22</v>
      </c>
      <c r="L253" s="107"/>
      <c r="M253" s="108">
        <f t="shared" si="22"/>
        <v>0</v>
      </c>
      <c r="N253" s="142">
        <f t="shared" si="23"/>
        <v>0</v>
      </c>
    </row>
    <row r="254" spans="1:14" ht="15" customHeight="1" x14ac:dyDescent="0.25">
      <c r="A254" s="141" t="s">
        <v>382</v>
      </c>
      <c r="B254" s="121" t="s">
        <v>203</v>
      </c>
      <c r="C254" s="121"/>
      <c r="D254" s="121"/>
      <c r="E254" s="121"/>
      <c r="F254" s="121"/>
      <c r="G254" s="121"/>
      <c r="H254" s="121"/>
      <c r="I254" s="122" t="s">
        <v>55</v>
      </c>
      <c r="J254" s="116"/>
      <c r="K254" s="107">
        <v>22</v>
      </c>
      <c r="L254" s="107"/>
      <c r="M254" s="108">
        <f t="shared" si="22"/>
        <v>0</v>
      </c>
      <c r="N254" s="142">
        <f t="shared" si="23"/>
        <v>0</v>
      </c>
    </row>
    <row r="255" spans="1:14" ht="15" customHeight="1" x14ac:dyDescent="0.25">
      <c r="A255" s="141" t="s">
        <v>383</v>
      </c>
      <c r="B255" s="121" t="s">
        <v>204</v>
      </c>
      <c r="C255" s="121"/>
      <c r="D255" s="121"/>
      <c r="E255" s="121"/>
      <c r="F255" s="121"/>
      <c r="G255" s="121"/>
      <c r="H255" s="121"/>
      <c r="I255" s="122" t="s">
        <v>55</v>
      </c>
      <c r="J255" s="116"/>
      <c r="K255" s="107">
        <v>22</v>
      </c>
      <c r="L255" s="107"/>
      <c r="M255" s="108">
        <f t="shared" si="22"/>
        <v>0</v>
      </c>
      <c r="N255" s="142">
        <f t="shared" si="23"/>
        <v>0</v>
      </c>
    </row>
    <row r="256" spans="1:14" ht="15" customHeight="1" x14ac:dyDescent="0.25">
      <c r="A256" s="141" t="s">
        <v>384</v>
      </c>
      <c r="B256" s="121" t="s">
        <v>205</v>
      </c>
      <c r="C256" s="121"/>
      <c r="D256" s="121"/>
      <c r="E256" s="121"/>
      <c r="F256" s="121"/>
      <c r="G256" s="121"/>
      <c r="H256" s="121"/>
      <c r="I256" s="122" t="s">
        <v>55</v>
      </c>
      <c r="J256" s="116"/>
      <c r="K256" s="107">
        <v>22</v>
      </c>
      <c r="L256" s="107"/>
      <c r="M256" s="108">
        <f t="shared" si="22"/>
        <v>0</v>
      </c>
      <c r="N256" s="142">
        <f t="shared" si="23"/>
        <v>0</v>
      </c>
    </row>
    <row r="257" spans="1:16" ht="15" customHeight="1" x14ac:dyDescent="0.25">
      <c r="A257" s="141" t="s">
        <v>385</v>
      </c>
      <c r="B257" s="109" t="s">
        <v>206</v>
      </c>
      <c r="C257" s="109"/>
      <c r="D257" s="109"/>
      <c r="E257" s="109"/>
      <c r="F257" s="109"/>
      <c r="G257" s="109"/>
      <c r="H257" s="109"/>
      <c r="I257" s="124" t="s">
        <v>55</v>
      </c>
      <c r="J257" s="116"/>
      <c r="K257" s="107">
        <v>22</v>
      </c>
      <c r="L257" s="107"/>
      <c r="M257" s="108">
        <f t="shared" si="22"/>
        <v>0</v>
      </c>
      <c r="N257" s="142">
        <f t="shared" si="23"/>
        <v>0</v>
      </c>
    </row>
    <row r="258" spans="1:16" ht="15" customHeight="1" x14ac:dyDescent="0.25">
      <c r="A258" s="141" t="s">
        <v>386</v>
      </c>
      <c r="B258" s="121" t="s">
        <v>207</v>
      </c>
      <c r="C258" s="121"/>
      <c r="D258" s="121"/>
      <c r="E258" s="121"/>
      <c r="F258" s="121"/>
      <c r="G258" s="121"/>
      <c r="H258" s="121"/>
      <c r="I258" s="122" t="s">
        <v>55</v>
      </c>
      <c r="J258" s="116"/>
      <c r="K258" s="107">
        <v>22</v>
      </c>
      <c r="L258" s="107"/>
      <c r="M258" s="108">
        <f t="shared" si="22"/>
        <v>0</v>
      </c>
      <c r="N258" s="142">
        <f t="shared" si="23"/>
        <v>0</v>
      </c>
    </row>
    <row r="259" spans="1:16" ht="15" customHeight="1" x14ac:dyDescent="0.25">
      <c r="A259" s="141" t="s">
        <v>387</v>
      </c>
      <c r="B259" s="125" t="s">
        <v>208</v>
      </c>
      <c r="C259" s="125"/>
      <c r="D259" s="125"/>
      <c r="E259" s="125"/>
      <c r="F259" s="125"/>
      <c r="G259" s="125"/>
      <c r="H259" s="125"/>
      <c r="I259" s="124" t="s">
        <v>55</v>
      </c>
      <c r="J259" s="116"/>
      <c r="K259" s="107">
        <v>22</v>
      </c>
      <c r="L259" s="107"/>
      <c r="M259" s="108">
        <f t="shared" si="22"/>
        <v>0</v>
      </c>
      <c r="N259" s="142">
        <f t="shared" si="23"/>
        <v>0</v>
      </c>
    </row>
    <row r="260" spans="1:16" ht="15" customHeight="1" x14ac:dyDescent="0.25">
      <c r="A260" s="141" t="s">
        <v>388</v>
      </c>
      <c r="B260" s="125" t="s">
        <v>209</v>
      </c>
      <c r="C260" s="125"/>
      <c r="D260" s="125"/>
      <c r="E260" s="125"/>
      <c r="F260" s="125"/>
      <c r="G260" s="125"/>
      <c r="H260" s="125"/>
      <c r="I260" s="124" t="s">
        <v>55</v>
      </c>
      <c r="J260" s="116"/>
      <c r="K260" s="107">
        <v>22</v>
      </c>
      <c r="L260" s="107"/>
      <c r="M260" s="108">
        <f t="shared" si="22"/>
        <v>0</v>
      </c>
      <c r="N260" s="142">
        <f t="shared" si="23"/>
        <v>0</v>
      </c>
    </row>
    <row r="261" spans="1:16" ht="15" customHeight="1" x14ac:dyDescent="0.25">
      <c r="A261" s="141" t="s">
        <v>389</v>
      </c>
      <c r="B261" s="125" t="s">
        <v>210</v>
      </c>
      <c r="C261" s="125"/>
      <c r="D261" s="125"/>
      <c r="E261" s="125"/>
      <c r="F261" s="125"/>
      <c r="G261" s="125"/>
      <c r="H261" s="125"/>
      <c r="I261" s="124" t="s">
        <v>55</v>
      </c>
      <c r="J261" s="116"/>
      <c r="K261" s="107">
        <v>22</v>
      </c>
      <c r="L261" s="107"/>
      <c r="M261" s="108">
        <f t="shared" si="22"/>
        <v>0</v>
      </c>
      <c r="N261" s="142">
        <f t="shared" si="23"/>
        <v>0</v>
      </c>
    </row>
    <row r="262" spans="1:16" ht="15" customHeight="1" x14ac:dyDescent="0.25">
      <c r="A262" s="141" t="s">
        <v>390</v>
      </c>
      <c r="B262" s="126" t="s">
        <v>211</v>
      </c>
      <c r="C262" s="126"/>
      <c r="D262" s="126"/>
      <c r="E262" s="126"/>
      <c r="F262" s="126"/>
      <c r="G262" s="126"/>
      <c r="H262" s="126"/>
      <c r="I262" s="124" t="s">
        <v>55</v>
      </c>
      <c r="J262" s="116"/>
      <c r="K262" s="107">
        <v>22</v>
      </c>
      <c r="L262" s="107"/>
      <c r="M262" s="108">
        <f t="shared" si="22"/>
        <v>0</v>
      </c>
      <c r="N262" s="142">
        <f t="shared" si="23"/>
        <v>0</v>
      </c>
    </row>
    <row r="263" spans="1:16" ht="15" customHeight="1" x14ac:dyDescent="0.25">
      <c r="A263" s="141" t="s">
        <v>391</v>
      </c>
      <c r="B263" s="126" t="s">
        <v>212</v>
      </c>
      <c r="C263" s="126"/>
      <c r="D263" s="126"/>
      <c r="E263" s="126"/>
      <c r="F263" s="126"/>
      <c r="G263" s="126"/>
      <c r="H263" s="126"/>
      <c r="I263" s="124" t="s">
        <v>55</v>
      </c>
      <c r="J263" s="116"/>
      <c r="K263" s="107">
        <v>22</v>
      </c>
      <c r="L263" s="107"/>
      <c r="M263" s="108">
        <f t="shared" si="22"/>
        <v>0</v>
      </c>
      <c r="N263" s="142">
        <f t="shared" si="23"/>
        <v>0</v>
      </c>
    </row>
    <row r="264" spans="1:16" ht="15" customHeight="1" x14ac:dyDescent="0.25">
      <c r="A264" s="141" t="s">
        <v>392</v>
      </c>
      <c r="B264" s="126" t="s">
        <v>213</v>
      </c>
      <c r="C264" s="126"/>
      <c r="D264" s="126"/>
      <c r="E264" s="126"/>
      <c r="F264" s="126"/>
      <c r="G264" s="126"/>
      <c r="H264" s="126"/>
      <c r="I264" s="124" t="s">
        <v>55</v>
      </c>
      <c r="J264" s="116"/>
      <c r="K264" s="107">
        <v>22</v>
      </c>
      <c r="L264" s="107"/>
      <c r="M264" s="108">
        <f t="shared" si="22"/>
        <v>0</v>
      </c>
      <c r="N264" s="142">
        <f t="shared" si="23"/>
        <v>0</v>
      </c>
    </row>
    <row r="265" spans="1:16" ht="15" customHeight="1" x14ac:dyDescent="0.25">
      <c r="A265" s="141" t="s">
        <v>393</v>
      </c>
      <c r="B265" s="126" t="s">
        <v>214</v>
      </c>
      <c r="C265" s="126"/>
      <c r="D265" s="126"/>
      <c r="E265" s="126"/>
      <c r="F265" s="126"/>
      <c r="G265" s="126"/>
      <c r="H265" s="126"/>
      <c r="I265" s="124" t="s">
        <v>55</v>
      </c>
      <c r="J265" s="116"/>
      <c r="K265" s="107">
        <v>22</v>
      </c>
      <c r="L265" s="107"/>
      <c r="M265" s="108">
        <f t="shared" si="22"/>
        <v>0</v>
      </c>
      <c r="N265" s="142">
        <f t="shared" si="23"/>
        <v>0</v>
      </c>
    </row>
    <row r="266" spans="1:16" ht="15" customHeight="1" x14ac:dyDescent="0.25">
      <c r="A266" s="141" t="s">
        <v>457</v>
      </c>
      <c r="B266" s="121" t="s">
        <v>215</v>
      </c>
      <c r="C266" s="121"/>
      <c r="D266" s="121"/>
      <c r="E266" s="121"/>
      <c r="F266" s="121"/>
      <c r="G266" s="121"/>
      <c r="H266" s="121"/>
      <c r="I266" s="122" t="s">
        <v>55</v>
      </c>
      <c r="J266" s="116"/>
      <c r="K266" s="107">
        <v>22</v>
      </c>
      <c r="L266" s="107"/>
      <c r="M266" s="108">
        <f t="shared" si="22"/>
        <v>0</v>
      </c>
      <c r="N266" s="142">
        <f t="shared" si="23"/>
        <v>0</v>
      </c>
    </row>
    <row r="267" spans="1:16" ht="15" customHeight="1" x14ac:dyDescent="0.25">
      <c r="A267" s="141" t="s">
        <v>458</v>
      </c>
      <c r="B267" s="121" t="s">
        <v>216</v>
      </c>
      <c r="C267" s="121"/>
      <c r="D267" s="121"/>
      <c r="E267" s="121"/>
      <c r="F267" s="121"/>
      <c r="G267" s="121"/>
      <c r="H267" s="121"/>
      <c r="I267" s="122" t="s">
        <v>55</v>
      </c>
      <c r="J267" s="116"/>
      <c r="K267" s="107">
        <v>22</v>
      </c>
      <c r="L267" s="107"/>
      <c r="M267" s="108">
        <f t="shared" si="22"/>
        <v>0</v>
      </c>
      <c r="N267" s="142">
        <f t="shared" si="23"/>
        <v>0</v>
      </c>
    </row>
    <row r="268" spans="1:16" ht="15" customHeight="1" x14ac:dyDescent="0.25">
      <c r="A268" s="141" t="s">
        <v>459</v>
      </c>
      <c r="B268" s="109" t="s">
        <v>217</v>
      </c>
      <c r="C268" s="109"/>
      <c r="D268" s="109"/>
      <c r="E268" s="109"/>
      <c r="F268" s="109"/>
      <c r="G268" s="109"/>
      <c r="H268" s="109"/>
      <c r="I268" s="122" t="s">
        <v>55</v>
      </c>
      <c r="J268" s="116"/>
      <c r="K268" s="107">
        <v>22</v>
      </c>
      <c r="L268" s="107"/>
      <c r="M268" s="108">
        <f t="shared" si="22"/>
        <v>0</v>
      </c>
      <c r="N268" s="142">
        <f t="shared" si="23"/>
        <v>0</v>
      </c>
    </row>
    <row r="269" spans="1:16" ht="15" customHeight="1" x14ac:dyDescent="0.25">
      <c r="A269" s="141"/>
      <c r="B269" s="121"/>
      <c r="C269" s="121"/>
      <c r="D269" s="121"/>
      <c r="E269" s="121"/>
      <c r="F269" s="121"/>
      <c r="G269" s="121"/>
      <c r="H269" s="121"/>
      <c r="I269" s="122"/>
      <c r="J269" s="116"/>
      <c r="K269" s="117"/>
      <c r="L269" s="117"/>
      <c r="M269" s="108"/>
      <c r="N269" s="142"/>
    </row>
    <row r="270" spans="1:16" s="11" customFormat="1" ht="27.95" customHeight="1" x14ac:dyDescent="0.25">
      <c r="A270" s="144" t="s">
        <v>522</v>
      </c>
      <c r="B270" s="30" t="s">
        <v>523</v>
      </c>
      <c r="C270" s="30"/>
      <c r="D270" s="30"/>
      <c r="E270" s="30"/>
      <c r="F270" s="30"/>
      <c r="G270" s="30"/>
      <c r="H270" s="30"/>
      <c r="I270" s="99" t="s">
        <v>520</v>
      </c>
      <c r="J270" s="99" t="s">
        <v>525</v>
      </c>
      <c r="K270" s="99" t="s">
        <v>526</v>
      </c>
      <c r="L270" s="99"/>
      <c r="M270" s="100" t="s">
        <v>527</v>
      </c>
      <c r="N270" s="145" t="s">
        <v>534</v>
      </c>
      <c r="O270" s="10"/>
      <c r="P270" s="10"/>
    </row>
    <row r="271" spans="1:16" ht="15.95" customHeight="1" x14ac:dyDescent="0.25">
      <c r="A271" s="139" t="s">
        <v>397</v>
      </c>
      <c r="B271" s="127" t="s">
        <v>396</v>
      </c>
      <c r="C271" s="127"/>
      <c r="D271" s="127"/>
      <c r="E271" s="127"/>
      <c r="F271" s="127"/>
      <c r="G271" s="127"/>
      <c r="H271" s="127"/>
      <c r="I271" s="128"/>
      <c r="J271" s="129"/>
      <c r="K271" s="129"/>
      <c r="L271" s="129"/>
      <c r="M271" s="129"/>
      <c r="N271" s="146"/>
    </row>
    <row r="272" spans="1:16" ht="15" customHeight="1" x14ac:dyDescent="0.25">
      <c r="A272" s="55" t="s">
        <v>412</v>
      </c>
      <c r="B272" s="130" t="s">
        <v>218</v>
      </c>
      <c r="C272" s="130"/>
      <c r="D272" s="130"/>
      <c r="E272" s="130"/>
      <c r="F272" s="130"/>
      <c r="G272" s="130"/>
      <c r="H272" s="130"/>
      <c r="I272" s="38" t="s">
        <v>12</v>
      </c>
      <c r="J272" s="116"/>
      <c r="K272" s="107">
        <v>22</v>
      </c>
      <c r="L272" s="107"/>
      <c r="M272" s="108">
        <f t="shared" si="22"/>
        <v>0</v>
      </c>
      <c r="N272" s="142">
        <f t="shared" si="23"/>
        <v>0</v>
      </c>
    </row>
    <row r="273" spans="1:14" ht="15" customHeight="1" x14ac:dyDescent="0.25">
      <c r="A273" s="55" t="s">
        <v>413</v>
      </c>
      <c r="B273" s="130" t="s">
        <v>219</v>
      </c>
      <c r="C273" s="130"/>
      <c r="D273" s="130"/>
      <c r="E273" s="130"/>
      <c r="F273" s="130"/>
      <c r="G273" s="130"/>
      <c r="H273" s="130"/>
      <c r="I273" s="38" t="s">
        <v>12</v>
      </c>
      <c r="J273" s="116"/>
      <c r="K273" s="107">
        <v>22</v>
      </c>
      <c r="L273" s="107"/>
      <c r="M273" s="108">
        <f t="shared" si="22"/>
        <v>0</v>
      </c>
      <c r="N273" s="142">
        <f t="shared" si="23"/>
        <v>0</v>
      </c>
    </row>
    <row r="274" spans="1:14" ht="15" customHeight="1" x14ac:dyDescent="0.25">
      <c r="A274" s="55" t="s">
        <v>414</v>
      </c>
      <c r="B274" s="130" t="s">
        <v>220</v>
      </c>
      <c r="C274" s="130"/>
      <c r="D274" s="130"/>
      <c r="E274" s="130"/>
      <c r="F274" s="130"/>
      <c r="G274" s="130"/>
      <c r="H274" s="130"/>
      <c r="I274" s="38" t="s">
        <v>12</v>
      </c>
      <c r="J274" s="116"/>
      <c r="K274" s="107">
        <v>22</v>
      </c>
      <c r="L274" s="107"/>
      <c r="M274" s="108">
        <f t="shared" si="22"/>
        <v>0</v>
      </c>
      <c r="N274" s="142">
        <f t="shared" si="23"/>
        <v>0</v>
      </c>
    </row>
    <row r="275" spans="1:14" ht="15" customHeight="1" x14ac:dyDescent="0.25">
      <c r="A275" s="55" t="s">
        <v>415</v>
      </c>
      <c r="B275" s="130" t="s">
        <v>221</v>
      </c>
      <c r="C275" s="130"/>
      <c r="D275" s="130"/>
      <c r="E275" s="130"/>
      <c r="F275" s="130"/>
      <c r="G275" s="130"/>
      <c r="H275" s="130"/>
      <c r="I275" s="38" t="s">
        <v>12</v>
      </c>
      <c r="J275" s="116"/>
      <c r="K275" s="107">
        <v>22</v>
      </c>
      <c r="L275" s="107"/>
      <c r="M275" s="108">
        <f t="shared" si="22"/>
        <v>0</v>
      </c>
      <c r="N275" s="142">
        <f t="shared" si="23"/>
        <v>0</v>
      </c>
    </row>
    <row r="276" spans="1:14" ht="15" customHeight="1" x14ac:dyDescent="0.25">
      <c r="A276" s="55" t="s">
        <v>416</v>
      </c>
      <c r="B276" s="130" t="s">
        <v>222</v>
      </c>
      <c r="C276" s="130"/>
      <c r="D276" s="130"/>
      <c r="E276" s="130"/>
      <c r="F276" s="130"/>
      <c r="G276" s="130"/>
      <c r="H276" s="130"/>
      <c r="I276" s="38" t="s">
        <v>12</v>
      </c>
      <c r="J276" s="116"/>
      <c r="K276" s="107">
        <v>22</v>
      </c>
      <c r="L276" s="107"/>
      <c r="M276" s="108">
        <f t="shared" si="22"/>
        <v>0</v>
      </c>
      <c r="N276" s="142">
        <f t="shared" si="23"/>
        <v>0</v>
      </c>
    </row>
    <row r="277" spans="1:14" ht="15" customHeight="1" x14ac:dyDescent="0.25">
      <c r="A277" s="55" t="s">
        <v>417</v>
      </c>
      <c r="B277" s="130" t="s">
        <v>223</v>
      </c>
      <c r="C277" s="130"/>
      <c r="D277" s="130"/>
      <c r="E277" s="130"/>
      <c r="F277" s="130"/>
      <c r="G277" s="130"/>
      <c r="H277" s="130"/>
      <c r="I277" s="38" t="s">
        <v>12</v>
      </c>
      <c r="J277" s="116"/>
      <c r="K277" s="107">
        <v>22</v>
      </c>
      <c r="L277" s="107"/>
      <c r="M277" s="108">
        <f t="shared" si="22"/>
        <v>0</v>
      </c>
      <c r="N277" s="142">
        <f t="shared" si="23"/>
        <v>0</v>
      </c>
    </row>
    <row r="278" spans="1:14" ht="15" customHeight="1" x14ac:dyDescent="0.25">
      <c r="A278" s="55" t="s">
        <v>418</v>
      </c>
      <c r="B278" s="130" t="s">
        <v>224</v>
      </c>
      <c r="C278" s="130"/>
      <c r="D278" s="130"/>
      <c r="E278" s="130"/>
      <c r="F278" s="130"/>
      <c r="G278" s="130"/>
      <c r="H278" s="130"/>
      <c r="I278" s="38" t="s">
        <v>12</v>
      </c>
      <c r="J278" s="116"/>
      <c r="K278" s="107">
        <v>22</v>
      </c>
      <c r="L278" s="107"/>
      <c r="M278" s="108">
        <f t="shared" si="22"/>
        <v>0</v>
      </c>
      <c r="N278" s="142">
        <f t="shared" si="23"/>
        <v>0</v>
      </c>
    </row>
    <row r="279" spans="1:14" ht="15" customHeight="1" x14ac:dyDescent="0.25">
      <c r="A279" s="55" t="s">
        <v>419</v>
      </c>
      <c r="B279" s="130" t="s">
        <v>225</v>
      </c>
      <c r="C279" s="130"/>
      <c r="D279" s="130"/>
      <c r="E279" s="130"/>
      <c r="F279" s="130"/>
      <c r="G279" s="130"/>
      <c r="H279" s="130"/>
      <c r="I279" s="38" t="s">
        <v>12</v>
      </c>
      <c r="J279" s="116"/>
      <c r="K279" s="107">
        <v>22</v>
      </c>
      <c r="L279" s="107"/>
      <c r="M279" s="108">
        <f t="shared" si="22"/>
        <v>0</v>
      </c>
      <c r="N279" s="142">
        <f t="shared" si="23"/>
        <v>0</v>
      </c>
    </row>
    <row r="280" spans="1:14" ht="15" customHeight="1" x14ac:dyDescent="0.25">
      <c r="A280" s="55" t="s">
        <v>420</v>
      </c>
      <c r="B280" s="130" t="s">
        <v>226</v>
      </c>
      <c r="C280" s="130"/>
      <c r="D280" s="130"/>
      <c r="E280" s="130"/>
      <c r="F280" s="130"/>
      <c r="G280" s="130"/>
      <c r="H280" s="130"/>
      <c r="I280" s="38" t="s">
        <v>12</v>
      </c>
      <c r="J280" s="116"/>
      <c r="K280" s="107">
        <v>22</v>
      </c>
      <c r="L280" s="107"/>
      <c r="M280" s="108">
        <f t="shared" si="22"/>
        <v>0</v>
      </c>
      <c r="N280" s="142">
        <f t="shared" si="23"/>
        <v>0</v>
      </c>
    </row>
    <row r="281" spans="1:14" ht="15" customHeight="1" x14ac:dyDescent="0.25">
      <c r="A281" s="55" t="s">
        <v>421</v>
      </c>
      <c r="B281" s="130" t="s">
        <v>227</v>
      </c>
      <c r="C281" s="130"/>
      <c r="D281" s="130"/>
      <c r="E281" s="130"/>
      <c r="F281" s="130"/>
      <c r="G281" s="130"/>
      <c r="H281" s="130"/>
      <c r="I281" s="38" t="s">
        <v>12</v>
      </c>
      <c r="J281" s="116"/>
      <c r="K281" s="107">
        <v>22</v>
      </c>
      <c r="L281" s="107"/>
      <c r="M281" s="108">
        <f t="shared" si="22"/>
        <v>0</v>
      </c>
      <c r="N281" s="142">
        <f t="shared" si="23"/>
        <v>0</v>
      </c>
    </row>
    <row r="282" spans="1:14" ht="15" customHeight="1" x14ac:dyDescent="0.25">
      <c r="A282" s="55" t="s">
        <v>422</v>
      </c>
      <c r="B282" s="130" t="s">
        <v>228</v>
      </c>
      <c r="C282" s="130"/>
      <c r="D282" s="130"/>
      <c r="E282" s="130"/>
      <c r="F282" s="130"/>
      <c r="G282" s="130"/>
      <c r="H282" s="130"/>
      <c r="I282" s="38" t="s">
        <v>12</v>
      </c>
      <c r="J282" s="116"/>
      <c r="K282" s="107">
        <v>22</v>
      </c>
      <c r="L282" s="107"/>
      <c r="M282" s="108">
        <f t="shared" si="22"/>
        <v>0</v>
      </c>
      <c r="N282" s="142">
        <f t="shared" si="23"/>
        <v>0</v>
      </c>
    </row>
    <row r="283" spans="1:14" ht="15" customHeight="1" x14ac:dyDescent="0.25">
      <c r="A283" s="55"/>
      <c r="B283" s="130"/>
      <c r="C283" s="130"/>
      <c r="D283" s="130"/>
      <c r="E283" s="130"/>
      <c r="F283" s="130"/>
      <c r="G283" s="130"/>
      <c r="H283" s="130"/>
      <c r="I283" s="38"/>
      <c r="J283" s="116"/>
      <c r="K283" s="117"/>
      <c r="L283" s="117"/>
      <c r="M283" s="108"/>
      <c r="N283" s="142"/>
    </row>
    <row r="284" spans="1:14" ht="15" customHeight="1" x14ac:dyDescent="0.25">
      <c r="A284" s="55"/>
      <c r="B284" s="130"/>
      <c r="C284" s="130"/>
      <c r="D284" s="130"/>
      <c r="E284" s="130"/>
      <c r="F284" s="130"/>
      <c r="G284" s="130"/>
      <c r="H284" s="130"/>
      <c r="I284" s="38"/>
      <c r="J284" s="116"/>
      <c r="K284" s="117"/>
      <c r="L284" s="117"/>
      <c r="M284" s="108"/>
      <c r="N284" s="142"/>
    </row>
    <row r="285" spans="1:14" ht="15.95" customHeight="1" x14ac:dyDescent="0.25">
      <c r="A285" s="139" t="s">
        <v>399</v>
      </c>
      <c r="B285" s="127" t="s">
        <v>398</v>
      </c>
      <c r="C285" s="127"/>
      <c r="D285" s="127"/>
      <c r="E285" s="127"/>
      <c r="F285" s="127"/>
      <c r="G285" s="127"/>
      <c r="H285" s="127"/>
      <c r="I285" s="128"/>
      <c r="J285" s="129"/>
      <c r="K285" s="129"/>
      <c r="L285" s="129"/>
      <c r="M285" s="129"/>
      <c r="N285" s="146"/>
    </row>
    <row r="286" spans="1:14" ht="15.95" customHeight="1" x14ac:dyDescent="0.25">
      <c r="A286" s="141" t="s">
        <v>423</v>
      </c>
      <c r="B286" s="131" t="s">
        <v>400</v>
      </c>
      <c r="C286" s="131"/>
      <c r="D286" s="131"/>
      <c r="E286" s="131"/>
      <c r="F286" s="131"/>
      <c r="G286" s="131"/>
      <c r="H286" s="131"/>
      <c r="I286" s="35" t="s">
        <v>503</v>
      </c>
      <c r="J286" s="116"/>
      <c r="K286" s="107">
        <v>22</v>
      </c>
      <c r="L286" s="107"/>
      <c r="M286" s="108">
        <f t="shared" ref="M286:M305" si="24">J286*K286/100</f>
        <v>0</v>
      </c>
      <c r="N286" s="142">
        <f t="shared" ref="N286:N305" si="25">J286+M286</f>
        <v>0</v>
      </c>
    </row>
    <row r="287" spans="1:14" ht="15.95" customHeight="1" x14ac:dyDescent="0.25">
      <c r="A287" s="141" t="s">
        <v>424</v>
      </c>
      <c r="B287" s="131" t="s">
        <v>401</v>
      </c>
      <c r="C287" s="131"/>
      <c r="D287" s="131"/>
      <c r="E287" s="131"/>
      <c r="F287" s="131"/>
      <c r="G287" s="131"/>
      <c r="H287" s="131"/>
      <c r="I287" s="35" t="s">
        <v>503</v>
      </c>
      <c r="J287" s="116"/>
      <c r="K287" s="107">
        <v>22</v>
      </c>
      <c r="L287" s="107"/>
      <c r="M287" s="108">
        <f t="shared" si="24"/>
        <v>0</v>
      </c>
      <c r="N287" s="142">
        <f t="shared" si="25"/>
        <v>0</v>
      </c>
    </row>
    <row r="288" spans="1:14" ht="15.95" customHeight="1" x14ac:dyDescent="0.25">
      <c r="A288" s="141" t="s">
        <v>425</v>
      </c>
      <c r="B288" s="131" t="s">
        <v>402</v>
      </c>
      <c r="C288" s="131"/>
      <c r="D288" s="131"/>
      <c r="E288" s="131"/>
      <c r="F288" s="131"/>
      <c r="G288" s="131"/>
      <c r="H288" s="131"/>
      <c r="I288" s="35" t="s">
        <v>503</v>
      </c>
      <c r="J288" s="116"/>
      <c r="K288" s="107">
        <v>22</v>
      </c>
      <c r="L288" s="107"/>
      <c r="M288" s="108">
        <f t="shared" si="24"/>
        <v>0</v>
      </c>
      <c r="N288" s="142">
        <f t="shared" si="25"/>
        <v>0</v>
      </c>
    </row>
    <row r="289" spans="1:16" ht="15.95" customHeight="1" x14ac:dyDescent="0.25">
      <c r="A289" s="141" t="s">
        <v>426</v>
      </c>
      <c r="B289" s="132" t="s">
        <v>403</v>
      </c>
      <c r="C289" s="132"/>
      <c r="D289" s="132"/>
      <c r="E289" s="132"/>
      <c r="F289" s="132"/>
      <c r="G289" s="132"/>
      <c r="H289" s="132"/>
      <c r="I289" s="35" t="s">
        <v>503</v>
      </c>
      <c r="J289" s="116"/>
      <c r="K289" s="107">
        <v>22</v>
      </c>
      <c r="L289" s="107"/>
      <c r="M289" s="108">
        <f t="shared" si="24"/>
        <v>0</v>
      </c>
      <c r="N289" s="142">
        <f t="shared" si="25"/>
        <v>0</v>
      </c>
    </row>
    <row r="290" spans="1:16" ht="15.95" customHeight="1" x14ac:dyDescent="0.25">
      <c r="A290" s="141" t="s">
        <v>427</v>
      </c>
      <c r="B290" s="132" t="s">
        <v>404</v>
      </c>
      <c r="C290" s="132"/>
      <c r="D290" s="132"/>
      <c r="E290" s="132"/>
      <c r="F290" s="132"/>
      <c r="G290" s="132"/>
      <c r="H290" s="132"/>
      <c r="I290" s="35" t="s">
        <v>503</v>
      </c>
      <c r="J290" s="116"/>
      <c r="K290" s="107">
        <v>22</v>
      </c>
      <c r="L290" s="107"/>
      <c r="M290" s="108">
        <f t="shared" si="24"/>
        <v>0</v>
      </c>
      <c r="N290" s="142">
        <f t="shared" si="25"/>
        <v>0</v>
      </c>
    </row>
    <row r="291" spans="1:16" ht="15.95" customHeight="1" x14ac:dyDescent="0.25">
      <c r="A291" s="141" t="s">
        <v>428</v>
      </c>
      <c r="B291" s="132" t="s">
        <v>405</v>
      </c>
      <c r="C291" s="132"/>
      <c r="D291" s="132"/>
      <c r="E291" s="132"/>
      <c r="F291" s="132"/>
      <c r="G291" s="132"/>
      <c r="H291" s="132"/>
      <c r="I291" s="35" t="s">
        <v>503</v>
      </c>
      <c r="J291" s="116"/>
      <c r="K291" s="107">
        <v>22</v>
      </c>
      <c r="L291" s="107"/>
      <c r="M291" s="108">
        <f t="shared" si="24"/>
        <v>0</v>
      </c>
      <c r="N291" s="142">
        <f t="shared" si="25"/>
        <v>0</v>
      </c>
    </row>
    <row r="292" spans="1:16" ht="15.95" customHeight="1" x14ac:dyDescent="0.25">
      <c r="A292" s="141" t="s">
        <v>429</v>
      </c>
      <c r="B292" s="132" t="s">
        <v>406</v>
      </c>
      <c r="C292" s="132"/>
      <c r="D292" s="132"/>
      <c r="E292" s="132"/>
      <c r="F292" s="132"/>
      <c r="G292" s="132"/>
      <c r="H292" s="132"/>
      <c r="I292" s="35" t="s">
        <v>503</v>
      </c>
      <c r="J292" s="116"/>
      <c r="K292" s="107">
        <v>22</v>
      </c>
      <c r="L292" s="107"/>
      <c r="M292" s="108">
        <f t="shared" si="24"/>
        <v>0</v>
      </c>
      <c r="N292" s="142">
        <f t="shared" si="25"/>
        <v>0</v>
      </c>
    </row>
    <row r="293" spans="1:16" ht="15.95" customHeight="1" x14ac:dyDescent="0.25">
      <c r="A293" s="141" t="s">
        <v>430</v>
      </c>
      <c r="B293" s="132" t="s">
        <v>407</v>
      </c>
      <c r="C293" s="132"/>
      <c r="D293" s="132"/>
      <c r="E293" s="132"/>
      <c r="F293" s="132"/>
      <c r="G293" s="132"/>
      <c r="H293" s="132"/>
      <c r="I293" s="35" t="s">
        <v>503</v>
      </c>
      <c r="J293" s="116"/>
      <c r="K293" s="107">
        <v>22</v>
      </c>
      <c r="L293" s="107"/>
      <c r="M293" s="108">
        <f t="shared" si="24"/>
        <v>0</v>
      </c>
      <c r="N293" s="142">
        <f t="shared" si="25"/>
        <v>0</v>
      </c>
    </row>
    <row r="294" spans="1:16" ht="15.95" customHeight="1" x14ac:dyDescent="0.25">
      <c r="A294" s="141" t="s">
        <v>431</v>
      </c>
      <c r="B294" s="132" t="s">
        <v>408</v>
      </c>
      <c r="C294" s="132"/>
      <c r="D294" s="132"/>
      <c r="E294" s="132"/>
      <c r="F294" s="132"/>
      <c r="G294" s="132"/>
      <c r="H294" s="132"/>
      <c r="I294" s="35" t="s">
        <v>89</v>
      </c>
      <c r="J294" s="116"/>
      <c r="K294" s="107">
        <v>22</v>
      </c>
      <c r="L294" s="107"/>
      <c r="M294" s="108">
        <f t="shared" si="24"/>
        <v>0</v>
      </c>
      <c r="N294" s="142">
        <f t="shared" si="25"/>
        <v>0</v>
      </c>
    </row>
    <row r="295" spans="1:16" ht="15.95" customHeight="1" x14ac:dyDescent="0.25">
      <c r="A295" s="141" t="s">
        <v>432</v>
      </c>
      <c r="B295" s="132" t="s">
        <v>409</v>
      </c>
      <c r="C295" s="132"/>
      <c r="D295" s="132"/>
      <c r="E295" s="132"/>
      <c r="F295" s="132"/>
      <c r="G295" s="132"/>
      <c r="H295" s="132"/>
      <c r="I295" s="35" t="s">
        <v>89</v>
      </c>
      <c r="J295" s="116"/>
      <c r="K295" s="107">
        <v>22</v>
      </c>
      <c r="L295" s="107"/>
      <c r="M295" s="108">
        <f t="shared" si="24"/>
        <v>0</v>
      </c>
      <c r="N295" s="142">
        <f t="shared" si="25"/>
        <v>0</v>
      </c>
    </row>
    <row r="296" spans="1:16" ht="15.95" customHeight="1" x14ac:dyDescent="0.25">
      <c r="A296" s="141" t="s">
        <v>433</v>
      </c>
      <c r="B296" s="132" t="s">
        <v>410</v>
      </c>
      <c r="C296" s="132"/>
      <c r="D296" s="132"/>
      <c r="E296" s="132"/>
      <c r="F296" s="132"/>
      <c r="G296" s="132"/>
      <c r="H296" s="132"/>
      <c r="I296" s="35" t="s">
        <v>89</v>
      </c>
      <c r="J296" s="116"/>
      <c r="K296" s="107">
        <v>22</v>
      </c>
      <c r="L296" s="107"/>
      <c r="M296" s="108">
        <f t="shared" si="24"/>
        <v>0</v>
      </c>
      <c r="N296" s="142">
        <f t="shared" si="25"/>
        <v>0</v>
      </c>
    </row>
    <row r="297" spans="1:16" ht="15.95" customHeight="1" x14ac:dyDescent="0.25">
      <c r="A297" s="141" t="s">
        <v>434</v>
      </c>
      <c r="B297" s="132" t="s">
        <v>411</v>
      </c>
      <c r="C297" s="132"/>
      <c r="D297" s="132"/>
      <c r="E297" s="132"/>
      <c r="F297" s="132"/>
      <c r="G297" s="132"/>
      <c r="H297" s="132"/>
      <c r="I297" s="35" t="s">
        <v>89</v>
      </c>
      <c r="J297" s="116"/>
      <c r="K297" s="107">
        <v>22</v>
      </c>
      <c r="L297" s="107"/>
      <c r="M297" s="108">
        <f t="shared" si="24"/>
        <v>0</v>
      </c>
      <c r="N297" s="142">
        <f t="shared" si="25"/>
        <v>0</v>
      </c>
    </row>
    <row r="298" spans="1:16" ht="15.95" customHeight="1" x14ac:dyDescent="0.25">
      <c r="A298" s="141" t="s">
        <v>436</v>
      </c>
      <c r="B298" s="132" t="s">
        <v>435</v>
      </c>
      <c r="C298" s="132"/>
      <c r="D298" s="132"/>
      <c r="E298" s="132"/>
      <c r="F298" s="132"/>
      <c r="G298" s="132"/>
      <c r="H298" s="132"/>
      <c r="I298" s="35" t="s">
        <v>503</v>
      </c>
      <c r="J298" s="116"/>
      <c r="K298" s="107">
        <v>22</v>
      </c>
      <c r="L298" s="107"/>
      <c r="M298" s="108">
        <f t="shared" si="24"/>
        <v>0</v>
      </c>
      <c r="N298" s="142">
        <f t="shared" si="25"/>
        <v>0</v>
      </c>
    </row>
    <row r="299" spans="1:16" ht="15.95" customHeight="1" x14ac:dyDescent="0.25">
      <c r="A299" s="141"/>
      <c r="B299" s="132"/>
      <c r="C299" s="132"/>
      <c r="D299" s="132"/>
      <c r="E299" s="132"/>
      <c r="F299" s="132"/>
      <c r="G299" s="132"/>
      <c r="H299" s="132"/>
      <c r="I299" s="35"/>
      <c r="J299" s="116"/>
      <c r="K299" s="117"/>
      <c r="L299" s="117"/>
      <c r="M299" s="108"/>
      <c r="N299" s="142"/>
    </row>
    <row r="300" spans="1:16" s="11" customFormat="1" ht="27.95" customHeight="1" x14ac:dyDescent="0.25">
      <c r="A300" s="144" t="s">
        <v>522</v>
      </c>
      <c r="B300" s="30" t="s">
        <v>523</v>
      </c>
      <c r="C300" s="30"/>
      <c r="D300" s="30"/>
      <c r="E300" s="30"/>
      <c r="F300" s="30"/>
      <c r="G300" s="30"/>
      <c r="H300" s="30"/>
      <c r="I300" s="99" t="s">
        <v>520</v>
      </c>
      <c r="J300" s="99" t="s">
        <v>525</v>
      </c>
      <c r="K300" s="99" t="s">
        <v>526</v>
      </c>
      <c r="L300" s="99"/>
      <c r="M300" s="100" t="s">
        <v>527</v>
      </c>
      <c r="N300" s="145" t="s">
        <v>534</v>
      </c>
      <c r="O300" s="10"/>
      <c r="P300" s="10"/>
    </row>
    <row r="301" spans="1:16" ht="15.95" customHeight="1" x14ac:dyDescent="0.25">
      <c r="A301" s="147" t="s">
        <v>443</v>
      </c>
      <c r="B301" s="127" t="s">
        <v>444</v>
      </c>
      <c r="C301" s="127"/>
      <c r="D301" s="127"/>
      <c r="E301" s="127"/>
      <c r="F301" s="127"/>
      <c r="G301" s="127"/>
      <c r="H301" s="127"/>
      <c r="I301" s="128"/>
      <c r="J301" s="129"/>
      <c r="K301" s="129"/>
      <c r="L301" s="129"/>
      <c r="M301" s="129"/>
      <c r="N301" s="146"/>
    </row>
    <row r="302" spans="1:16" ht="15.95" customHeight="1" x14ac:dyDescent="0.25">
      <c r="A302" s="148" t="s">
        <v>449</v>
      </c>
      <c r="B302" s="132" t="s">
        <v>445</v>
      </c>
      <c r="C302" s="132"/>
      <c r="D302" s="132"/>
      <c r="E302" s="132"/>
      <c r="F302" s="132"/>
      <c r="G302" s="132"/>
      <c r="H302" s="132"/>
      <c r="I302" s="35" t="s">
        <v>89</v>
      </c>
      <c r="J302" s="116"/>
      <c r="K302" s="107">
        <v>22</v>
      </c>
      <c r="L302" s="107"/>
      <c r="M302" s="108">
        <f t="shared" si="24"/>
        <v>0</v>
      </c>
      <c r="N302" s="142">
        <f t="shared" si="25"/>
        <v>0</v>
      </c>
    </row>
    <row r="303" spans="1:16" ht="15.95" customHeight="1" x14ac:dyDescent="0.25">
      <c r="A303" s="148" t="s">
        <v>450</v>
      </c>
      <c r="B303" s="132" t="s">
        <v>446</v>
      </c>
      <c r="C303" s="132"/>
      <c r="D303" s="132"/>
      <c r="E303" s="132"/>
      <c r="F303" s="132"/>
      <c r="G303" s="132"/>
      <c r="H303" s="132"/>
      <c r="I303" s="35" t="s">
        <v>89</v>
      </c>
      <c r="J303" s="116"/>
      <c r="K303" s="107">
        <v>22</v>
      </c>
      <c r="L303" s="107"/>
      <c r="M303" s="108">
        <f t="shared" si="24"/>
        <v>0</v>
      </c>
      <c r="N303" s="142">
        <f t="shared" si="25"/>
        <v>0</v>
      </c>
    </row>
    <row r="304" spans="1:16" ht="15.95" customHeight="1" x14ac:dyDescent="0.25">
      <c r="A304" s="148" t="s">
        <v>451</v>
      </c>
      <c r="B304" s="132" t="s">
        <v>447</v>
      </c>
      <c r="C304" s="132"/>
      <c r="D304" s="132"/>
      <c r="E304" s="132"/>
      <c r="F304" s="132"/>
      <c r="G304" s="132"/>
      <c r="H304" s="132"/>
      <c r="I304" s="35" t="s">
        <v>89</v>
      </c>
      <c r="J304" s="116"/>
      <c r="K304" s="107">
        <v>22</v>
      </c>
      <c r="L304" s="107"/>
      <c r="M304" s="108">
        <f t="shared" si="24"/>
        <v>0</v>
      </c>
      <c r="N304" s="142">
        <f t="shared" si="25"/>
        <v>0</v>
      </c>
    </row>
    <row r="305" spans="1:17" ht="15.95" customHeight="1" x14ac:dyDescent="0.25">
      <c r="A305" s="148" t="s">
        <v>452</v>
      </c>
      <c r="B305" s="132" t="s">
        <v>448</v>
      </c>
      <c r="C305" s="132"/>
      <c r="D305" s="132"/>
      <c r="E305" s="132"/>
      <c r="F305" s="132"/>
      <c r="G305" s="132"/>
      <c r="H305" s="132"/>
      <c r="I305" s="35" t="s">
        <v>89</v>
      </c>
      <c r="J305" s="116"/>
      <c r="K305" s="107">
        <v>22</v>
      </c>
      <c r="L305" s="107"/>
      <c r="M305" s="108">
        <f t="shared" si="24"/>
        <v>0</v>
      </c>
      <c r="N305" s="142">
        <f t="shared" si="25"/>
        <v>0</v>
      </c>
    </row>
    <row r="306" spans="1:17" ht="15.95" customHeight="1" x14ac:dyDescent="0.25">
      <c r="A306" s="148"/>
      <c r="B306" s="132"/>
      <c r="C306" s="132"/>
      <c r="D306" s="132"/>
      <c r="E306" s="132"/>
      <c r="F306" s="132"/>
      <c r="G306" s="132"/>
      <c r="H306" s="132"/>
      <c r="I306" s="35"/>
      <c r="J306" s="116"/>
      <c r="K306" s="117"/>
      <c r="L306" s="117"/>
      <c r="M306" s="108"/>
      <c r="N306" s="142"/>
    </row>
    <row r="307" spans="1:17" ht="15.95" customHeight="1" x14ac:dyDescent="0.25">
      <c r="A307" s="148"/>
      <c r="B307" s="132"/>
      <c r="C307" s="132"/>
      <c r="D307" s="132"/>
      <c r="E307" s="132"/>
      <c r="F307" s="132"/>
      <c r="G307" s="132"/>
      <c r="H307" s="132"/>
      <c r="I307" s="35"/>
      <c r="J307" s="116"/>
      <c r="K307" s="117"/>
      <c r="L307" s="117"/>
      <c r="M307" s="108"/>
      <c r="N307" s="142"/>
    </row>
    <row r="308" spans="1:17" ht="15.95" customHeight="1" x14ac:dyDescent="0.25">
      <c r="A308" s="148"/>
      <c r="B308" s="132"/>
      <c r="C308" s="132"/>
      <c r="D308" s="132"/>
      <c r="E308" s="132"/>
      <c r="F308" s="132"/>
      <c r="G308" s="132"/>
      <c r="H308" s="132"/>
      <c r="I308" s="35"/>
      <c r="J308" s="116"/>
      <c r="K308" s="117"/>
      <c r="L308" s="117"/>
      <c r="M308" s="108"/>
      <c r="N308" s="142"/>
    </row>
    <row r="309" spans="1:17" ht="15.95" customHeight="1" x14ac:dyDescent="0.25">
      <c r="A309" s="148"/>
      <c r="B309" s="132"/>
      <c r="C309" s="132"/>
      <c r="D309" s="132"/>
      <c r="E309" s="132"/>
      <c r="F309" s="132"/>
      <c r="G309" s="132"/>
      <c r="H309" s="132"/>
      <c r="I309" s="35"/>
      <c r="J309" s="116"/>
      <c r="K309" s="117"/>
      <c r="L309" s="117"/>
      <c r="M309" s="108"/>
      <c r="N309" s="142"/>
    </row>
    <row r="310" spans="1:17" ht="15.95" customHeight="1" thickBot="1" x14ac:dyDescent="0.3">
      <c r="A310" s="149"/>
      <c r="B310" s="150"/>
      <c r="C310" s="150"/>
      <c r="D310" s="150"/>
      <c r="E310" s="150"/>
      <c r="F310" s="150"/>
      <c r="G310" s="150"/>
      <c r="H310" s="150"/>
      <c r="I310" s="151"/>
      <c r="J310" s="152"/>
      <c r="K310" s="153"/>
      <c r="L310" s="153"/>
      <c r="M310" s="154"/>
      <c r="N310" s="155"/>
    </row>
    <row r="311" spans="1:17" ht="1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15"/>
      <c r="M311" s="8"/>
      <c r="N311" s="8"/>
      <c r="O311" s="8"/>
      <c r="P311" s="15"/>
    </row>
    <row r="312" spans="1:17" ht="30" customHeight="1" x14ac:dyDescent="0.25">
      <c r="A312" s="93" t="s">
        <v>551</v>
      </c>
      <c r="B312" s="93"/>
      <c r="C312" s="97" t="s">
        <v>558</v>
      </c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</row>
    <row r="313" spans="1:17" ht="30" customHeight="1" x14ac:dyDescent="0.25">
      <c r="A313" s="93"/>
      <c r="B313" s="93"/>
      <c r="C313" s="97" t="s">
        <v>557</v>
      </c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97"/>
      <c r="P313" s="97"/>
      <c r="Q313" s="97"/>
    </row>
    <row r="314" spans="1:17" ht="30" customHeight="1" x14ac:dyDescent="0.25">
      <c r="A314" s="93"/>
      <c r="B314" s="93"/>
      <c r="C314" s="97" t="s">
        <v>567</v>
      </c>
      <c r="D314" s="97"/>
      <c r="E314" s="97"/>
      <c r="F314" s="97"/>
      <c r="G314" s="97"/>
      <c r="H314" s="97"/>
      <c r="I314" s="97"/>
      <c r="J314" s="97"/>
      <c r="K314" s="97"/>
      <c r="L314" s="97"/>
      <c r="M314" s="97"/>
      <c r="N314" s="97"/>
      <c r="O314" s="97"/>
      <c r="P314" s="97"/>
      <c r="Q314" s="97"/>
    </row>
    <row r="315" spans="1:17" ht="17.25" customHeight="1" x14ac:dyDescent="0.25">
      <c r="A315" s="93"/>
      <c r="B315" s="93"/>
      <c r="C315" s="97" t="s">
        <v>552</v>
      </c>
      <c r="D315" s="97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</row>
    <row r="316" spans="1:17" ht="18" customHeight="1" x14ac:dyDescent="0.25">
      <c r="A316" s="93"/>
      <c r="B316" s="93"/>
      <c r="C316" s="97" t="s">
        <v>556</v>
      </c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</row>
    <row r="317" spans="1:17" ht="15" customHeight="1" x14ac:dyDescent="0.25">
      <c r="A317" s="93"/>
      <c r="B317" s="93"/>
      <c r="C317" s="97" t="s">
        <v>568</v>
      </c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</row>
    <row r="318" spans="1:17" ht="18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15"/>
      <c r="M318" s="8"/>
      <c r="N318" s="8"/>
      <c r="O318" s="8"/>
      <c r="P318" s="15"/>
    </row>
    <row r="319" spans="1:17" ht="18" customHeight="1" x14ac:dyDescent="0.25">
      <c r="B319" s="14" t="s">
        <v>50</v>
      </c>
      <c r="C319" s="18"/>
      <c r="D319" s="18"/>
      <c r="E319" s="18"/>
      <c r="F319" s="18"/>
      <c r="G319" s="18"/>
      <c r="H319" s="18"/>
      <c r="J319" s="18"/>
      <c r="K319" s="18"/>
      <c r="L319" s="18"/>
      <c r="M319" s="18"/>
      <c r="N319" s="18"/>
      <c r="O319" s="18"/>
      <c r="P319" s="18"/>
      <c r="Q319" s="18"/>
    </row>
    <row r="320" spans="1:17" ht="18" customHeight="1" x14ac:dyDescent="0.25">
      <c r="C320" s="14"/>
      <c r="J320" s="19" t="s">
        <v>553</v>
      </c>
      <c r="K320" s="19"/>
      <c r="L320" s="19"/>
      <c r="M320" s="19"/>
      <c r="N320" s="19"/>
      <c r="O320" s="19"/>
      <c r="P320" s="19"/>
      <c r="Q320" s="19"/>
    </row>
    <row r="321" spans="3:12" ht="18" customHeight="1" x14ac:dyDescent="0.25">
      <c r="C321" s="14"/>
      <c r="K321" s="11"/>
      <c r="L321" s="11"/>
    </row>
  </sheetData>
  <mergeCells count="321">
    <mergeCell ref="L13:L14"/>
    <mergeCell ref="L24:L25"/>
    <mergeCell ref="L43:L44"/>
    <mergeCell ref="L61:L62"/>
    <mergeCell ref="P13:P14"/>
    <mergeCell ref="P24:P25"/>
    <mergeCell ref="P43:P44"/>
    <mergeCell ref="P61:P62"/>
    <mergeCell ref="A78:N78"/>
    <mergeCell ref="I6:Q6"/>
    <mergeCell ref="I3:Q3"/>
    <mergeCell ref="I2:Q2"/>
    <mergeCell ref="A1:B1"/>
    <mergeCell ref="A2:B2"/>
    <mergeCell ref="C2:F2"/>
    <mergeCell ref="G2:H2"/>
    <mergeCell ref="A5:B5"/>
    <mergeCell ref="A7:B7"/>
    <mergeCell ref="C7:F7"/>
    <mergeCell ref="G7:H7"/>
    <mergeCell ref="A6:B6"/>
    <mergeCell ref="C6:F6"/>
    <mergeCell ref="G6:H6"/>
    <mergeCell ref="A3:B3"/>
    <mergeCell ref="C3:F3"/>
    <mergeCell ref="G3:H3"/>
    <mergeCell ref="A70:J70"/>
    <mergeCell ref="A71:O71"/>
    <mergeCell ref="A24:A25"/>
    <mergeCell ref="B24:B25"/>
    <mergeCell ref="C24:H24"/>
    <mergeCell ref="I24:I25"/>
    <mergeCell ref="J24:J25"/>
    <mergeCell ref="A9:Q9"/>
    <mergeCell ref="I7:Q7"/>
    <mergeCell ref="A10:Q10"/>
    <mergeCell ref="A11:Q11"/>
    <mergeCell ref="A12:Q12"/>
    <mergeCell ref="A8:O8"/>
    <mergeCell ref="Q13:Q14"/>
    <mergeCell ref="A13:A14"/>
    <mergeCell ref="B13:B14"/>
    <mergeCell ref="I13:I14"/>
    <mergeCell ref="J13:J14"/>
    <mergeCell ref="K13:K14"/>
    <mergeCell ref="M13:M14"/>
    <mergeCell ref="N13:N14"/>
    <mergeCell ref="O13:O14"/>
    <mergeCell ref="C13:H13"/>
    <mergeCell ref="K24:K25"/>
    <mergeCell ref="B80:H80"/>
    <mergeCell ref="B81:H81"/>
    <mergeCell ref="B82:H82"/>
    <mergeCell ref="B83:H83"/>
    <mergeCell ref="B84:H84"/>
    <mergeCell ref="A77:O77"/>
    <mergeCell ref="C73:Q73"/>
    <mergeCell ref="C74:Q74"/>
    <mergeCell ref="C75:Q75"/>
    <mergeCell ref="C76:O76"/>
    <mergeCell ref="A73:B76"/>
    <mergeCell ref="B90:H90"/>
    <mergeCell ref="B91:H91"/>
    <mergeCell ref="B92:H92"/>
    <mergeCell ref="B93:H93"/>
    <mergeCell ref="B94:H94"/>
    <mergeCell ref="B85:H85"/>
    <mergeCell ref="B86:H86"/>
    <mergeCell ref="B87:H87"/>
    <mergeCell ref="B88:H88"/>
    <mergeCell ref="B89:H89"/>
    <mergeCell ref="B101:H101"/>
    <mergeCell ref="B102:H102"/>
    <mergeCell ref="B103:H103"/>
    <mergeCell ref="B104:H104"/>
    <mergeCell ref="B105:H105"/>
    <mergeCell ref="B99:H99"/>
    <mergeCell ref="B100:H100"/>
    <mergeCell ref="B95:H95"/>
    <mergeCell ref="B96:H96"/>
    <mergeCell ref="B97:H97"/>
    <mergeCell ref="B98:H98"/>
    <mergeCell ref="B114:H114"/>
    <mergeCell ref="B115:H115"/>
    <mergeCell ref="B116:H116"/>
    <mergeCell ref="B117:H117"/>
    <mergeCell ref="B118:H118"/>
    <mergeCell ref="B106:H106"/>
    <mergeCell ref="B107:H107"/>
    <mergeCell ref="B111:H111"/>
    <mergeCell ref="B112:H112"/>
    <mergeCell ref="B113:H113"/>
    <mergeCell ref="B108:H108"/>
    <mergeCell ref="B109:H109"/>
    <mergeCell ref="B124:H124"/>
    <mergeCell ref="B125:H125"/>
    <mergeCell ref="B126:H126"/>
    <mergeCell ref="B127:H127"/>
    <mergeCell ref="B128:H128"/>
    <mergeCell ref="B119:H119"/>
    <mergeCell ref="B120:H120"/>
    <mergeCell ref="B121:H121"/>
    <mergeCell ref="B122:H122"/>
    <mergeCell ref="B123:H123"/>
    <mergeCell ref="B134:H134"/>
    <mergeCell ref="B135:H135"/>
    <mergeCell ref="B136:H136"/>
    <mergeCell ref="B137:H137"/>
    <mergeCell ref="B138:H138"/>
    <mergeCell ref="B129:H129"/>
    <mergeCell ref="B130:H130"/>
    <mergeCell ref="B131:H131"/>
    <mergeCell ref="B132:H132"/>
    <mergeCell ref="B133:H133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4:H144"/>
    <mergeCell ref="B145:H145"/>
    <mergeCell ref="B142:H142"/>
    <mergeCell ref="B156:H156"/>
    <mergeCell ref="B157:H157"/>
    <mergeCell ref="B158:H158"/>
    <mergeCell ref="B159:H159"/>
    <mergeCell ref="B160:H160"/>
    <mergeCell ref="B151:H151"/>
    <mergeCell ref="B152:H152"/>
    <mergeCell ref="B153:H153"/>
    <mergeCell ref="B154:H154"/>
    <mergeCell ref="B155:H155"/>
    <mergeCell ref="B166:H166"/>
    <mergeCell ref="B167:H167"/>
    <mergeCell ref="B168:H168"/>
    <mergeCell ref="B169:H169"/>
    <mergeCell ref="B170:H170"/>
    <mergeCell ref="B161:H161"/>
    <mergeCell ref="B162:H162"/>
    <mergeCell ref="B163:H163"/>
    <mergeCell ref="B164:H164"/>
    <mergeCell ref="B165:H165"/>
    <mergeCell ref="B177:H177"/>
    <mergeCell ref="B178:H178"/>
    <mergeCell ref="B179:H179"/>
    <mergeCell ref="B180:H180"/>
    <mergeCell ref="B181:H181"/>
    <mergeCell ref="B174:H174"/>
    <mergeCell ref="B175:H175"/>
    <mergeCell ref="B176:H176"/>
    <mergeCell ref="B171:H171"/>
    <mergeCell ref="B172:H172"/>
    <mergeCell ref="B173:H173"/>
    <mergeCell ref="B187:H187"/>
    <mergeCell ref="B188:H188"/>
    <mergeCell ref="B189:H189"/>
    <mergeCell ref="B190:H190"/>
    <mergeCell ref="B191:H191"/>
    <mergeCell ref="B182:H182"/>
    <mergeCell ref="B183:H183"/>
    <mergeCell ref="B184:H184"/>
    <mergeCell ref="B185:H185"/>
    <mergeCell ref="B186:H186"/>
    <mergeCell ref="B197:H197"/>
    <mergeCell ref="B198:H198"/>
    <mergeCell ref="B199:H199"/>
    <mergeCell ref="B200:H200"/>
    <mergeCell ref="B201:H201"/>
    <mergeCell ref="B192:H192"/>
    <mergeCell ref="B193:H193"/>
    <mergeCell ref="B194:H194"/>
    <mergeCell ref="B195:H195"/>
    <mergeCell ref="B196:H196"/>
    <mergeCell ref="B209:H209"/>
    <mergeCell ref="B210:H210"/>
    <mergeCell ref="B211:H211"/>
    <mergeCell ref="B212:H212"/>
    <mergeCell ref="B213:H213"/>
    <mergeCell ref="B202:H202"/>
    <mergeCell ref="B203:H203"/>
    <mergeCell ref="B204:H204"/>
    <mergeCell ref="B205:H205"/>
    <mergeCell ref="B208:H208"/>
    <mergeCell ref="B206:H206"/>
    <mergeCell ref="B219:H219"/>
    <mergeCell ref="B220:H220"/>
    <mergeCell ref="B221:H221"/>
    <mergeCell ref="B222:H222"/>
    <mergeCell ref="B223:H223"/>
    <mergeCell ref="B214:H214"/>
    <mergeCell ref="B215:H215"/>
    <mergeCell ref="B216:H216"/>
    <mergeCell ref="B217:H217"/>
    <mergeCell ref="B218:H218"/>
    <mergeCell ref="B229:H229"/>
    <mergeCell ref="B230:H230"/>
    <mergeCell ref="B231:H231"/>
    <mergeCell ref="B232:H232"/>
    <mergeCell ref="B233:H233"/>
    <mergeCell ref="B224:H224"/>
    <mergeCell ref="B225:H225"/>
    <mergeCell ref="B226:H226"/>
    <mergeCell ref="B227:H227"/>
    <mergeCell ref="B228:H228"/>
    <mergeCell ref="B240:H240"/>
    <mergeCell ref="B241:H241"/>
    <mergeCell ref="B242:H242"/>
    <mergeCell ref="B243:H243"/>
    <mergeCell ref="B244:H244"/>
    <mergeCell ref="B234:H234"/>
    <mergeCell ref="B235:H235"/>
    <mergeCell ref="B236:H236"/>
    <mergeCell ref="B237:H237"/>
    <mergeCell ref="B238:H238"/>
    <mergeCell ref="B250:H250"/>
    <mergeCell ref="B251:H251"/>
    <mergeCell ref="B252:H252"/>
    <mergeCell ref="B253:H253"/>
    <mergeCell ref="B254:H254"/>
    <mergeCell ref="B245:H245"/>
    <mergeCell ref="B246:H246"/>
    <mergeCell ref="B247:H247"/>
    <mergeCell ref="B248:H248"/>
    <mergeCell ref="B249:H249"/>
    <mergeCell ref="B260:H260"/>
    <mergeCell ref="B261:H261"/>
    <mergeCell ref="B262:H262"/>
    <mergeCell ref="B263:H263"/>
    <mergeCell ref="B264:H264"/>
    <mergeCell ref="B255:H255"/>
    <mergeCell ref="B256:H256"/>
    <mergeCell ref="B257:H257"/>
    <mergeCell ref="B258:H258"/>
    <mergeCell ref="B259:H259"/>
    <mergeCell ref="B270:H270"/>
    <mergeCell ref="B271:H271"/>
    <mergeCell ref="B272:H272"/>
    <mergeCell ref="B273:H273"/>
    <mergeCell ref="B274:H274"/>
    <mergeCell ref="B269:H269"/>
    <mergeCell ref="B265:H265"/>
    <mergeCell ref="B266:H266"/>
    <mergeCell ref="B267:H267"/>
    <mergeCell ref="B268:H268"/>
    <mergeCell ref="B290:H290"/>
    <mergeCell ref="B284:H284"/>
    <mergeCell ref="B285:H285"/>
    <mergeCell ref="B280:H280"/>
    <mergeCell ref="B281:H281"/>
    <mergeCell ref="B282:H282"/>
    <mergeCell ref="B283:H283"/>
    <mergeCell ref="B275:H275"/>
    <mergeCell ref="B276:H276"/>
    <mergeCell ref="B277:H277"/>
    <mergeCell ref="B278:H278"/>
    <mergeCell ref="B279:H279"/>
    <mergeCell ref="B302:H302"/>
    <mergeCell ref="B303:H303"/>
    <mergeCell ref="B304:H304"/>
    <mergeCell ref="B305:H305"/>
    <mergeCell ref="B306:H306"/>
    <mergeCell ref="B301:H301"/>
    <mergeCell ref="B296:H296"/>
    <mergeCell ref="B297:H297"/>
    <mergeCell ref="B298:H298"/>
    <mergeCell ref="B299:H299"/>
    <mergeCell ref="C319:H319"/>
    <mergeCell ref="C314:Q314"/>
    <mergeCell ref="C315:Q315"/>
    <mergeCell ref="J319:Q319"/>
    <mergeCell ref="J320:Q320"/>
    <mergeCell ref="C316:Q316"/>
    <mergeCell ref="B307:H307"/>
    <mergeCell ref="B308:H308"/>
    <mergeCell ref="B309:H309"/>
    <mergeCell ref="B310:H310"/>
    <mergeCell ref="C312:Q312"/>
    <mergeCell ref="C313:Q313"/>
    <mergeCell ref="C317:Q317"/>
    <mergeCell ref="A312:B317"/>
    <mergeCell ref="M24:M25"/>
    <mergeCell ref="N24:N25"/>
    <mergeCell ref="O24:O25"/>
    <mergeCell ref="Q24:Q25"/>
    <mergeCell ref="A43:A44"/>
    <mergeCell ref="B43:B44"/>
    <mergeCell ref="C43:H43"/>
    <mergeCell ref="I43:I44"/>
    <mergeCell ref="J43:J44"/>
    <mergeCell ref="K43:K44"/>
    <mergeCell ref="M43:M44"/>
    <mergeCell ref="N43:N44"/>
    <mergeCell ref="O43:O44"/>
    <mergeCell ref="Q43:Q44"/>
    <mergeCell ref="Q61:Q62"/>
    <mergeCell ref="B110:H110"/>
    <mergeCell ref="B143:H143"/>
    <mergeCell ref="B207:H207"/>
    <mergeCell ref="B239:H239"/>
    <mergeCell ref="B300:H300"/>
    <mergeCell ref="A61:A62"/>
    <mergeCell ref="B61:B62"/>
    <mergeCell ref="C61:H61"/>
    <mergeCell ref="I61:I62"/>
    <mergeCell ref="J61:J62"/>
    <mergeCell ref="K61:K62"/>
    <mergeCell ref="M61:M62"/>
    <mergeCell ref="N61:N62"/>
    <mergeCell ref="O61:O62"/>
    <mergeCell ref="B291:H291"/>
    <mergeCell ref="B292:H292"/>
    <mergeCell ref="B293:H293"/>
    <mergeCell ref="B294:H294"/>
    <mergeCell ref="B295:H295"/>
    <mergeCell ref="B286:H286"/>
    <mergeCell ref="B287:H287"/>
    <mergeCell ref="B288:H288"/>
    <mergeCell ref="B289:H289"/>
  </mergeCells>
  <pageMargins left="0.19685039370078741" right="0.19685039370078741" top="0.98425196850393704" bottom="0.59055118110236227" header="0.19685039370078741" footer="0.19685039370078741"/>
  <pageSetup paperSize="9" orientation="landscape" r:id="rId1"/>
  <headerFooter>
    <oddHeader>&amp;L
&amp;C&amp;"Tahoma,Navadno"&amp;8Javni razpis 
za podelitev koncesije za opravljanje lokalne gospodarske javne službe
VZDRŽEVANJE OBČINSKIH JAVNIH CEST NA OBMOČJU OBČINE ŠKOFJA LOKA
&amp;R&amp;"Tahoma,Krepko"&amp;9OBRAZEC št. 23 -
Specifikacija predračuna
2. SKLOP</oddHeader>
    <oddFooter>&amp;C&amp;"Tahoma,Navadno"&amp;8stran &amp;P od &amp;N</oddFooter>
  </headerFooter>
  <rowBreaks count="2" manualBreakCount="2">
    <brk id="77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23 Spec pred - 2. sklop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zacasni</dc:creator>
  <cp:lastModifiedBy>Vesna Paljk</cp:lastModifiedBy>
  <cp:lastPrinted>2022-07-14T10:00:54Z</cp:lastPrinted>
  <dcterms:created xsi:type="dcterms:W3CDTF">2014-01-10T06:41:23Z</dcterms:created>
  <dcterms:modified xsi:type="dcterms:W3CDTF">2022-07-14T11:41:56Z</dcterms:modified>
</cp:coreProperties>
</file>